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trlProps/ctrlProp2.xml" ContentType="application/vnd.ms-excel.controlproperties+xml"/>
  <Override PartName="/xl/ctrlProps/ctrlProp3.xml" ContentType="application/vnd.ms-excel.controlproperties+xml"/>
  <Override PartName="/xl/drawings/drawing3.xml" ContentType="application/vnd.openxmlformats-officedocument.drawing+xml"/>
  <Override PartName="/xl/ctrlProps/ctrlProp4.xml" ContentType="application/vnd.ms-excel.controlpropertie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F:\_Zu tun\_Rüberspielen\Steuerelemente_2025\04_Listenfeld\"/>
    </mc:Choice>
  </mc:AlternateContent>
  <xr:revisionPtr revIDLastSave="0" documentId="13_ncr:1_{3F1453F0-3E1C-4717-9CE3-6F506147BF3F}" xr6:coauthVersionLast="47" xr6:coauthVersionMax="47" xr10:uidLastSave="{00000000-0000-0000-0000-000000000000}"/>
  <bookViews>
    <workbookView xWindow="28680" yWindow="-120" windowWidth="29040" windowHeight="17520" activeTab="2" xr2:uid="{00000000-000D-0000-FFFF-FFFF00000000}"/>
  </bookViews>
  <sheets>
    <sheet name="Mensa" sheetId="1" r:id="rId1"/>
    <sheet name="Währungen" sheetId="2" r:id="rId2"/>
    <sheet name="Food" sheetId="4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0" i="4" l="1" a="1"/>
  <c r="C30" i="4" s="1"/>
  <c r="C29" i="4" a="1"/>
  <c r="C29" i="4" s="1"/>
  <c r="C28" i="4" a="1"/>
  <c r="C28" i="4" s="1"/>
  <c r="C27" i="4" a="1"/>
  <c r="C27" i="4" s="1"/>
  <c r="C26" i="4" a="1"/>
  <c r="C26" i="4" s="1"/>
  <c r="C24" i="4" a="1"/>
  <c r="C24" i="4" s="1"/>
  <c r="C25" i="4" a="1"/>
  <c r="C25" i="4" s="1"/>
  <c r="C21" i="2" a="1"/>
  <c r="C21" i="2" s="1"/>
  <c r="B21" i="2" a="1"/>
  <c r="B21" i="2" s="1"/>
  <c r="D15" i="1" l="1" a="1"/>
  <c r="D15" i="1" s="1"/>
  <c r="D14" i="1" a="1"/>
  <c r="D14" i="1" s="1"/>
  <c r="D13" i="1" a="1"/>
  <c r="D13" i="1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<sst xmlns="http://schemas.openxmlformats.org/spreadsheetml/2006/main" count="77" uniqueCount="63">
  <si>
    <t>Gericht</t>
  </si>
  <si>
    <t>Preis (€)</t>
  </si>
  <si>
    <t>Kalorien (kcal)</t>
  </si>
  <si>
    <t>CO2-Ausstoß (kg)</t>
  </si>
  <si>
    <t>Pizza Margherita</t>
  </si>
  <si>
    <t>Gemüse-Curry</t>
  </si>
  <si>
    <t>Caesar Salad</t>
  </si>
  <si>
    <t>Burger mit Pommes</t>
  </si>
  <si>
    <t>Sushi-Box</t>
  </si>
  <si>
    <t>Ausgewähltes Gericht:</t>
  </si>
  <si>
    <t>Preis (€):</t>
  </si>
  <si>
    <t>Kalorien (kcal):</t>
  </si>
  <si>
    <t>CO2-Ausstoß (kg):</t>
  </si>
  <si>
    <t>Mensa</t>
  </si>
  <si>
    <t>Deine Auswahl:</t>
  </si>
  <si>
    <t>Währung</t>
  </si>
  <si>
    <t>USD (US-Dollar)</t>
  </si>
  <si>
    <t>CHF (Schweizer Franken)</t>
  </si>
  <si>
    <t>GBP (Britisches Pfund)</t>
  </si>
  <si>
    <t>JPY (Japanischer Yen)</t>
  </si>
  <si>
    <t>SEK (Schwedische Krone)</t>
  </si>
  <si>
    <t>Betrag in EUR:</t>
  </si>
  <si>
    <t>Zielwährung:</t>
  </si>
  <si>
    <t>Währungsumrechnung</t>
  </si>
  <si>
    <t>Auswahl:</t>
  </si>
  <si>
    <t>Für 1 Euro bekommst du...</t>
  </si>
  <si>
    <t>In Fremdwährung:</t>
  </si>
  <si>
    <t>Lebensmittel</t>
  </si>
  <si>
    <t>Zucker (g/100g)</t>
  </si>
  <si>
    <t>Fett (g/100g)</t>
  </si>
  <si>
    <t>Eiweiß (g/100g)</t>
  </si>
  <si>
    <t>Ballaststoffe (g/100g)</t>
  </si>
  <si>
    <t>Salz (g/100g)</t>
  </si>
  <si>
    <t>Apfel</t>
  </si>
  <si>
    <t>Banane</t>
  </si>
  <si>
    <t>Karotte</t>
  </si>
  <si>
    <t>Haferflocken</t>
  </si>
  <si>
    <t>Vollkornbrot</t>
  </si>
  <si>
    <t>Verarbeitet</t>
  </si>
  <si>
    <t>Naturjoghurt 3,5%</t>
  </si>
  <si>
    <t>Magerquark</t>
  </si>
  <si>
    <t>Gouda (45% i.Tr.)</t>
  </si>
  <si>
    <t>Hähnchenbrust, gegart</t>
  </si>
  <si>
    <t>Linsensuppe (hausgemacht)</t>
  </si>
  <si>
    <t>Pizza Margherita (TK)</t>
  </si>
  <si>
    <t>Ultra-verarbeitet</t>
  </si>
  <si>
    <t>Burger (Fast Food)</t>
  </si>
  <si>
    <t>Chips (Kartoffel, gesalzen)</t>
  </si>
  <si>
    <t>Schokolade Vollmilch</t>
  </si>
  <si>
    <t>Cola</t>
  </si>
  <si>
    <t>Sushi-Box (gemischt)</t>
  </si>
  <si>
    <t>Food - Analyzer</t>
  </si>
  <si>
    <t>NOVA-Beschreibung</t>
  </si>
  <si>
    <t>Unverarbeitet</t>
  </si>
  <si>
    <t>Energie:
kcal / 100g</t>
  </si>
  <si>
    <t>Energie in kcal:</t>
  </si>
  <si>
    <t>Fett in g:</t>
  </si>
  <si>
    <t>Zucker in g:</t>
  </si>
  <si>
    <t>Eiweiß in g:</t>
  </si>
  <si>
    <t>Ballaststoffe in g:</t>
  </si>
  <si>
    <t>Salz in g:</t>
  </si>
  <si>
    <t>NOVA-Score
(1-4)</t>
  </si>
  <si>
    <t>NOVA-Klasse: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</si>
</sst>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1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Arial"/>
      <family val="2"/>
    </font>
    <font>
      <sz val="10"/>
      <name val="Arial"/>
      <family val="2"/>
    </font>
    <font>
      <b/>
      <sz val="3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44" fontId="8" fillId="0" borderId="0" applyFont="0" applyFill="0" applyBorder="0" applyAlignment="0" applyProtection="0"/>
    <xf numFmtId="0" fontId="1" fillId="0" borderId="0"/>
  </cellStyleXfs>
  <cellXfs count="29">
    <xf numFmtId="0" fontId="0" fillId="0" borderId="0" xfId="0"/>
    <xf numFmtId="0" fontId="4" fillId="0" borderId="0" xfId="0" applyFont="1"/>
    <xf numFmtId="0" fontId="0" fillId="0" borderId="1" xfId="0" applyBorder="1"/>
    <xf numFmtId="0" fontId="0" fillId="0" borderId="0" xfId="0" applyAlignment="1">
      <alignment vertical="center"/>
    </xf>
    <xf numFmtId="0" fontId="3" fillId="0" borderId="0" xfId="0" applyFont="1" applyAlignment="1">
      <alignment horizontal="center"/>
    </xf>
    <xf numFmtId="0" fontId="1" fillId="0" borderId="0" xfId="3"/>
    <xf numFmtId="0" fontId="1" fillId="0" borderId="1" xfId="3" applyBorder="1"/>
    <xf numFmtId="0" fontId="6" fillId="4" borderId="1" xfId="3" applyFont="1" applyFill="1" applyBorder="1"/>
    <xf numFmtId="44" fontId="1" fillId="0" borderId="1" xfId="2" applyFont="1" applyBorder="1"/>
    <xf numFmtId="0" fontId="6" fillId="4" borderId="0" xfId="3" applyFont="1" applyFill="1"/>
    <xf numFmtId="44" fontId="0" fillId="4" borderId="1" xfId="2" applyFont="1" applyFill="1" applyBorder="1"/>
    <xf numFmtId="0" fontId="0" fillId="4" borderId="1" xfId="0" applyFill="1" applyBorder="1"/>
    <xf numFmtId="0" fontId="3" fillId="0" borderId="0" xfId="0" applyFont="1" applyAlignment="1"/>
    <xf numFmtId="0" fontId="8" fillId="5" borderId="0" xfId="0" applyFont="1" applyFill="1"/>
    <xf numFmtId="0" fontId="0" fillId="5" borderId="0" xfId="0" applyFill="1" applyAlignment="1">
      <alignment horizontal="left"/>
    </xf>
    <xf numFmtId="0" fontId="7" fillId="6" borderId="0" xfId="0" applyFont="1" applyFill="1" applyAlignment="1">
      <alignment horizontal="center"/>
    </xf>
    <xf numFmtId="0" fontId="4" fillId="6" borderId="1" xfId="0" applyFont="1" applyFill="1" applyBorder="1" applyAlignment="1">
      <alignment wrapText="1"/>
    </xf>
    <xf numFmtId="0" fontId="0" fillId="0" borderId="0" xfId="0" applyAlignment="1">
      <alignment horizontal="right"/>
    </xf>
    <xf numFmtId="0" fontId="4" fillId="0" borderId="0" xfId="0" applyFont="1" applyAlignment="1">
      <alignment horizontal="right"/>
    </xf>
    <xf numFmtId="0" fontId="0" fillId="6" borderId="0" xfId="0" applyFill="1"/>
    <xf numFmtId="0" fontId="8" fillId="2" borderId="0" xfId="0" applyFont="1" applyFill="1"/>
    <xf numFmtId="0" fontId="4" fillId="6" borderId="0" xfId="0" applyFont="1" applyFill="1"/>
    <xf numFmtId="0" fontId="0" fillId="2" borderId="0" xfId="0" applyFill="1"/>
    <xf numFmtId="0" fontId="9" fillId="2" borderId="0" xfId="0" applyFont="1" applyFill="1" applyAlignment="1">
      <alignment horizontal="center"/>
    </xf>
    <xf numFmtId="0" fontId="4" fillId="2" borderId="1" xfId="0" applyFont="1" applyFill="1" applyBorder="1" applyAlignment="1">
      <alignment wrapText="1"/>
    </xf>
    <xf numFmtId="0" fontId="8" fillId="0" borderId="1" xfId="0" applyFont="1" applyBorder="1"/>
    <xf numFmtId="0" fontId="0" fillId="3" borderId="1" xfId="0" applyFill="1" applyBorder="1"/>
    <xf numFmtId="0" fontId="4" fillId="0" borderId="1" xfId="0" applyFont="1" applyBorder="1"/>
    <xf numFmtId="0" fontId="4" fillId="0" borderId="0" xfId="0" applyFont="1" applyFill="1" applyBorder="1" applyAlignment="1">
      <alignment horizontal="right"/>
    </xf>
  </cellXfs>
  <cellStyles count="4">
    <cellStyle name="Standard" xfId="0" builtinId="0"/>
    <cellStyle name="Standard 2" xfId="1" xr:uid="{A22D3F0D-92AB-487B-AB9B-8AB2B9F9ED1F}"/>
    <cellStyle name="Standard 3" xfId="3" xr:uid="{02A2599E-6ED0-4CDE-A167-505AE5E768DC}"/>
    <cellStyle name="Währung" xfId="2" builtinId="4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List" dx="22" fmlaLink="$D$11" fmlaRange="$A$4:$A$8" noThreeD="1" sel="1" val="0"/>
</file>

<file path=xl/ctrlProps/ctrlProp2.xml><?xml version="1.0" encoding="utf-8"?>
<formControlPr xmlns="http://schemas.microsoft.com/office/spreadsheetml/2009/9/main" objectType="List" dx="22" fmlaLink="$B$18" fmlaRange="$A$4:$A$8" noThreeD="1" sel="4" val="0"/>
</file>

<file path=xl/ctrlProps/ctrlProp3.xml><?xml version="1.0" encoding="utf-8"?>
<formControlPr xmlns="http://schemas.microsoft.com/office/spreadsheetml/2009/9/main" objectType="Spin" dx="22" fmlaLink="$B$20" inc="10" max="30000" min="10" page="10" val="10"/>
</file>

<file path=xl/ctrlProps/ctrlProp4.xml><?xml version="1.0" encoding="utf-8"?>
<formControlPr xmlns="http://schemas.microsoft.com/office/spreadsheetml/2009/9/main" objectType="List" dx="22" fmlaLink="$C$22" fmlaRange="$A$4:$A$19" noThreeD="1" sel="2" val="0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304800</xdr:colOff>
      <xdr:row>8</xdr:row>
      <xdr:rowOff>115660</xdr:rowOff>
    </xdr:to>
    <xdr:sp macro="" textlink="">
      <xdr:nvSpPr>
        <xdr:cNvPr id="1027" name="AutoShape 3" descr="Generiertes Bild">
          <a:extLst>
            <a:ext uri="{FF2B5EF4-FFF2-40B4-BE49-F238E27FC236}">
              <a16:creationId xmlns:a16="http://schemas.microsoft.com/office/drawing/2014/main" id="{435BE762-DD02-AB59-2684-EE8459DCB80F}"/>
            </a:ext>
          </a:extLst>
        </xdr:cNvPr>
        <xdr:cNvSpPr>
          <a:spLocks noChangeAspect="1" noChangeArrowheads="1"/>
        </xdr:cNvSpPr>
      </xdr:nvSpPr>
      <xdr:spPr bwMode="auto">
        <a:xfrm>
          <a:off x="3371850" y="1304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304800</xdr:colOff>
      <xdr:row>5</xdr:row>
      <xdr:rowOff>115661</xdr:rowOff>
    </xdr:to>
    <xdr:sp macro="" textlink="">
      <xdr:nvSpPr>
        <xdr:cNvPr id="1028" name="AutoShape 4" descr="Generiertes Bild">
          <a:extLst>
            <a:ext uri="{FF2B5EF4-FFF2-40B4-BE49-F238E27FC236}">
              <a16:creationId xmlns:a16="http://schemas.microsoft.com/office/drawing/2014/main" id="{0FBB9465-7AC6-8028-13E3-A0B698864B49}"/>
            </a:ext>
          </a:extLst>
        </xdr:cNvPr>
        <xdr:cNvSpPr>
          <a:spLocks noChangeAspect="1" noChangeArrowheads="1"/>
        </xdr:cNvSpPr>
      </xdr:nvSpPr>
      <xdr:spPr bwMode="auto">
        <a:xfrm>
          <a:off x="2609850" y="81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185056</xdr:colOff>
      <xdr:row>16</xdr:row>
      <xdr:rowOff>146958</xdr:rowOff>
    </xdr:from>
    <xdr:to>
      <xdr:col>3</xdr:col>
      <xdr:colOff>881743</xdr:colOff>
      <xdr:row>33</xdr:row>
      <xdr:rowOff>38100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B38FEDA0-1E26-4540-AE19-89796A64D4C0}"/>
            </a:ext>
          </a:extLst>
        </xdr:cNvPr>
        <xdr:cNvSpPr txBox="1">
          <a:spLocks noChangeArrowheads="1"/>
        </xdr:cNvSpPr>
      </xdr:nvSpPr>
      <xdr:spPr bwMode="auto">
        <a:xfrm>
          <a:off x="185056" y="3347358"/>
          <a:ext cx="3793673" cy="26669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900" b="1" i="0" u="sng" strike="noStrike" baseline="0">
              <a:solidFill>
                <a:srgbClr val="000000"/>
              </a:solidFill>
              <a:latin typeface="Arial"/>
              <a:cs typeface="Arial"/>
            </a:rPr>
            <a:t>So geht's: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58511</xdr:colOff>
          <xdr:row>10</xdr:row>
          <xdr:rowOff>43543</xdr:rowOff>
        </xdr:from>
        <xdr:to>
          <xdr:col>0</xdr:col>
          <xdr:colOff>1453243</xdr:colOff>
          <xdr:row>15</xdr:row>
          <xdr:rowOff>46265</xdr:rowOff>
        </xdr:to>
        <xdr:sp macro="" textlink="">
          <xdr:nvSpPr>
            <xdr:cNvPr id="1029" name="List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255814</xdr:colOff>
      <xdr:row>18</xdr:row>
      <xdr:rowOff>86460</xdr:rowOff>
    </xdr:from>
    <xdr:to>
      <xdr:col>3</xdr:col>
      <xdr:colOff>668018</xdr:colOff>
      <xdr:row>23</xdr:row>
      <xdr:rowOff>32162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3EF90B51-8F11-1C36-2DBA-8C592F06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5814" y="3613431"/>
          <a:ext cx="3509190" cy="762131"/>
        </a:xfrm>
        <a:prstGeom prst="rect">
          <a:avLst/>
        </a:prstGeom>
      </xdr:spPr>
    </xdr:pic>
    <xdr:clientData/>
  </xdr:twoCellAnchor>
  <xdr:twoCellAnchor editAs="oneCell">
    <xdr:from>
      <xdr:col>0</xdr:col>
      <xdr:colOff>310241</xdr:colOff>
      <xdr:row>25</xdr:row>
      <xdr:rowOff>98868</xdr:rowOff>
    </xdr:from>
    <xdr:to>
      <xdr:col>2</xdr:col>
      <xdr:colOff>478971</xdr:colOff>
      <xdr:row>32</xdr:row>
      <xdr:rowOff>63767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2DF8F06E-C56A-D435-E9CE-5ED4D9777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241" y="4768839"/>
          <a:ext cx="2171701" cy="11078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172640</xdr:colOff>
      <xdr:row>24</xdr:row>
      <xdr:rowOff>130969</xdr:rowOff>
    </xdr:from>
    <xdr:to>
      <xdr:col>4</xdr:col>
      <xdr:colOff>83343</xdr:colOff>
      <xdr:row>38</xdr:row>
      <xdr:rowOff>142875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6F41B12E-27EA-4E70-BAC7-AFE51EF5805B}"/>
            </a:ext>
          </a:extLst>
        </xdr:cNvPr>
        <xdr:cNvSpPr txBox="1">
          <a:spLocks noChangeArrowheads="1"/>
        </xdr:cNvSpPr>
      </xdr:nvSpPr>
      <xdr:spPr bwMode="auto">
        <a:xfrm>
          <a:off x="172640" y="4244578"/>
          <a:ext cx="4613672" cy="22621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39292</xdr:colOff>
          <xdr:row>12</xdr:row>
          <xdr:rowOff>34528</xdr:rowOff>
        </xdr:from>
        <xdr:to>
          <xdr:col>1</xdr:col>
          <xdr:colOff>71439</xdr:colOff>
          <xdr:row>16</xdr:row>
          <xdr:rowOff>83342</xdr:rowOff>
        </xdr:to>
        <xdr:sp macro="" textlink="">
          <xdr:nvSpPr>
            <xdr:cNvPr id="2053" name="List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1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39291</xdr:colOff>
          <xdr:row>18</xdr:row>
          <xdr:rowOff>154781</xdr:rowOff>
        </xdr:from>
        <xdr:to>
          <xdr:col>2</xdr:col>
          <xdr:colOff>420291</xdr:colOff>
          <xdr:row>20</xdr:row>
          <xdr:rowOff>3572</xdr:rowOff>
        </xdr:to>
        <xdr:sp macro="" textlink="">
          <xdr:nvSpPr>
            <xdr:cNvPr id="2054" name="Spinner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0</xdr:col>
      <xdr:colOff>291701</xdr:colOff>
      <xdr:row>26</xdr:row>
      <xdr:rowOff>77389</xdr:rowOff>
    </xdr:from>
    <xdr:to>
      <xdr:col>2</xdr:col>
      <xdr:colOff>1553832</xdr:colOff>
      <xdr:row>37</xdr:row>
      <xdr:rowOff>119062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E607074-8072-66EE-D8D8-F42D6F86F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1701" y="4512467"/>
          <a:ext cx="3833881" cy="180975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304800</xdr:colOff>
      <xdr:row>7</xdr:row>
      <xdr:rowOff>142875</xdr:rowOff>
    </xdr:to>
    <xdr:sp macro="" textlink="">
      <xdr:nvSpPr>
        <xdr:cNvPr id="2055" name="AutoShape 7">
          <a:extLst>
            <a:ext uri="{FF2B5EF4-FFF2-40B4-BE49-F238E27FC236}">
              <a16:creationId xmlns:a16="http://schemas.microsoft.com/office/drawing/2014/main" id="{3127E0C1-47AF-0467-61C1-3B184CA94310}"/>
            </a:ext>
          </a:extLst>
        </xdr:cNvPr>
        <xdr:cNvSpPr>
          <a:spLocks noChangeAspect="1" noChangeArrowheads="1"/>
        </xdr:cNvSpPr>
      </xdr:nvSpPr>
      <xdr:spPr bwMode="auto">
        <a:xfrm>
          <a:off x="4705350" y="1228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304800</xdr:colOff>
      <xdr:row>6</xdr:row>
      <xdr:rowOff>142875</xdr:rowOff>
    </xdr:to>
    <xdr:sp macro="" textlink="">
      <xdr:nvSpPr>
        <xdr:cNvPr id="2056" name="AutoShape 8" descr="Generiertes Bild">
          <a:extLst>
            <a:ext uri="{FF2B5EF4-FFF2-40B4-BE49-F238E27FC236}">
              <a16:creationId xmlns:a16="http://schemas.microsoft.com/office/drawing/2014/main" id="{F824A78B-40C8-A15E-CC84-8398450F1D3D}"/>
            </a:ext>
          </a:extLst>
        </xdr:cNvPr>
        <xdr:cNvSpPr>
          <a:spLocks noChangeAspect="1" noChangeArrowheads="1"/>
        </xdr:cNvSpPr>
      </xdr:nvSpPr>
      <xdr:spPr bwMode="auto">
        <a:xfrm>
          <a:off x="2571750" y="106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190500</xdr:colOff>
      <xdr:row>1</xdr:row>
      <xdr:rowOff>134903</xdr:rowOff>
    </xdr:from>
    <xdr:to>
      <xdr:col>4</xdr:col>
      <xdr:colOff>351235</xdr:colOff>
      <xdr:row>10</xdr:row>
      <xdr:rowOff>69171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1A4BE3E1-450B-28E1-B249-9DBE82433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62250" y="390887"/>
          <a:ext cx="2291954" cy="15416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51198</xdr:colOff>
          <xdr:row>20</xdr:row>
          <xdr:rowOff>88106</xdr:rowOff>
        </xdr:from>
        <xdr:to>
          <xdr:col>0</xdr:col>
          <xdr:colOff>1583532</xdr:colOff>
          <xdr:row>33</xdr:row>
          <xdr:rowOff>145257</xdr:rowOff>
        </xdr:to>
        <xdr:sp macro="" textlink="">
          <xdr:nvSpPr>
            <xdr:cNvPr id="4097" name="List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2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148830</xdr:colOff>
      <xdr:row>36</xdr:row>
      <xdr:rowOff>5954</xdr:rowOff>
    </xdr:from>
    <xdr:to>
      <xdr:col>2</xdr:col>
      <xdr:colOff>1131095</xdr:colOff>
      <xdr:row>50</xdr:row>
      <xdr:rowOff>107157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849E1231-B5C8-4132-A2D1-B4CD6CAB2C2E}"/>
            </a:ext>
          </a:extLst>
        </xdr:cNvPr>
        <xdr:cNvSpPr txBox="1">
          <a:spLocks noChangeArrowheads="1"/>
        </xdr:cNvSpPr>
      </xdr:nvSpPr>
      <xdr:spPr bwMode="auto">
        <a:xfrm>
          <a:off x="148830" y="6268642"/>
          <a:ext cx="3762374" cy="235148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238125</xdr:colOff>
      <xdr:row>37</xdr:row>
      <xdr:rowOff>124331</xdr:rowOff>
    </xdr:from>
    <xdr:to>
      <xdr:col>2</xdr:col>
      <xdr:colOff>1017985</xdr:colOff>
      <xdr:row>49</xdr:row>
      <xdr:rowOff>126517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C9FCE65-68C7-0E26-D680-677E946F8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6547753"/>
          <a:ext cx="3559969" cy="1930998"/>
        </a:xfrm>
        <a:prstGeom prst="rect">
          <a:avLst/>
        </a:prstGeom>
      </xdr:spPr>
    </xdr:pic>
    <xdr:clientData/>
  </xdr:twoCellAnchor>
  <xdr:twoCellAnchor editAs="oneCell">
    <xdr:from>
      <xdr:col>4</xdr:col>
      <xdr:colOff>250032</xdr:colOff>
      <xdr:row>20</xdr:row>
      <xdr:rowOff>59529</xdr:rowOff>
    </xdr:from>
    <xdr:to>
      <xdr:col>7</xdr:col>
      <xdr:colOff>627092</xdr:colOff>
      <xdr:row>31</xdr:row>
      <xdr:rowOff>55932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2C33E09A-D726-D716-68E1-7B790DF38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0860" y="3750467"/>
          <a:ext cx="2663060" cy="17644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openxmlformats.org/officeDocument/2006/relationships/ctrlProp" Target="../ctrlProps/ctrlProp3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E15"/>
  <sheetViews>
    <sheetView zoomScale="175" zoomScaleNormal="175" workbookViewId="0">
      <selection sqref="A1:D1"/>
    </sheetView>
  </sheetViews>
  <sheetFormatPr baseColWidth="10" defaultRowHeight="12.75" x14ac:dyDescent="0.2"/>
  <cols>
    <col min="1" max="1" width="21.85546875" customWidth="1"/>
    <col min="2" max="2" width="8.140625" customWidth="1"/>
    <col min="3" max="3" width="16.42578125" customWidth="1"/>
    <col min="4" max="4" width="16.42578125" bestFit="1" customWidth="1"/>
  </cols>
  <sheetData>
    <row r="1" spans="1:5" ht="26.25" x14ac:dyDescent="0.4">
      <c r="A1" s="4" t="s">
        <v>13</v>
      </c>
      <c r="B1" s="4"/>
      <c r="C1" s="4"/>
      <c r="D1" s="4"/>
      <c r="E1" s="12"/>
    </row>
    <row r="3" spans="1:5" ht="15" x14ac:dyDescent="0.25">
      <c r="A3" s="7" t="s">
        <v>0</v>
      </c>
      <c r="B3" s="7" t="s">
        <v>1</v>
      </c>
      <c r="C3" s="7" t="s">
        <v>2</v>
      </c>
      <c r="D3" s="7" t="s">
        <v>3</v>
      </c>
    </row>
    <row r="4" spans="1:5" ht="15" x14ac:dyDescent="0.25">
      <c r="A4" s="6" t="s">
        <v>4</v>
      </c>
      <c r="B4" s="8">
        <v>7.5</v>
      </c>
      <c r="C4" s="6">
        <v>850</v>
      </c>
      <c r="D4" s="6">
        <v>1.2</v>
      </c>
    </row>
    <row r="5" spans="1:5" ht="15" x14ac:dyDescent="0.25">
      <c r="A5" s="6" t="s">
        <v>5</v>
      </c>
      <c r="B5" s="8">
        <v>6.8</v>
      </c>
      <c r="C5" s="6">
        <v>620</v>
      </c>
      <c r="D5" s="6">
        <v>0.7</v>
      </c>
    </row>
    <row r="6" spans="1:5" ht="15" x14ac:dyDescent="0.25">
      <c r="A6" s="6" t="s">
        <v>6</v>
      </c>
      <c r="B6" s="8">
        <v>5.9</v>
      </c>
      <c r="C6" s="6">
        <v>480</v>
      </c>
      <c r="D6" s="6">
        <v>0.5</v>
      </c>
    </row>
    <row r="7" spans="1:5" ht="15" x14ac:dyDescent="0.25">
      <c r="A7" s="6" t="s">
        <v>7</v>
      </c>
      <c r="B7" s="8">
        <v>8.9</v>
      </c>
      <c r="C7" s="6">
        <v>950</v>
      </c>
      <c r="D7" s="6">
        <v>2.2999999999999998</v>
      </c>
    </row>
    <row r="8" spans="1:5" ht="15" x14ac:dyDescent="0.25">
      <c r="A8" s="6" t="s">
        <v>8</v>
      </c>
      <c r="B8" s="8">
        <v>9.5</v>
      </c>
      <c r="C8" s="6">
        <v>700</v>
      </c>
      <c r="D8" s="6">
        <v>1.1000000000000001</v>
      </c>
    </row>
    <row r="9" spans="1:5" s="3" customFormat="1" ht="20.100000000000001" customHeight="1" x14ac:dyDescent="0.2">
      <c r="A9"/>
      <c r="B9"/>
      <c r="C9"/>
      <c r="D9"/>
    </row>
    <row r="10" spans="1:5" s="3" customFormat="1" ht="20.100000000000001" customHeight="1" x14ac:dyDescent="0.25">
      <c r="A10" s="9" t="s">
        <v>9</v>
      </c>
      <c r="B10" s="5"/>
      <c r="C10" s="5"/>
    </row>
    <row r="11" spans="1:5" x14ac:dyDescent="0.2">
      <c r="C11" s="13" t="s">
        <v>14</v>
      </c>
      <c r="D11" s="14">
        <v>1</v>
      </c>
    </row>
    <row r="13" spans="1:5" ht="15" x14ac:dyDescent="0.25">
      <c r="C13" s="7" t="s">
        <v>10</v>
      </c>
      <c r="D13" s="10" cm="1">
        <f t="array" ref="D13">INDEX(B4:B8,D11)</f>
        <v>7.5</v>
      </c>
    </row>
    <row r="14" spans="1:5" ht="15" x14ac:dyDescent="0.25">
      <c r="C14" s="7" t="s">
        <v>11</v>
      </c>
      <c r="D14" s="11" cm="1">
        <f t="array" ref="D14">INDEX(C4:C8,D11)</f>
        <v>850</v>
      </c>
    </row>
    <row r="15" spans="1:5" ht="15" x14ac:dyDescent="0.25">
      <c r="B15" s="1"/>
      <c r="C15" s="7" t="s">
        <v>12</v>
      </c>
      <c r="D15" s="11" cm="1">
        <f t="array" ref="D15">INDEX(D4:D8,D11)</f>
        <v>1.2</v>
      </c>
    </row>
  </sheetData>
  <mergeCells count="1">
    <mergeCell ref="A1:D1"/>
  </mergeCells>
  <phoneticPr fontId="5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9" r:id="rId4" name="List Box 5">
              <controlPr defaultSize="0" autoLine="0" autoPict="0">
                <anchor moveWithCells="1">
                  <from>
                    <xdr:col>0</xdr:col>
                    <xdr:colOff>57150</xdr:colOff>
                    <xdr:row>10</xdr:row>
                    <xdr:rowOff>47625</xdr:rowOff>
                  </from>
                  <to>
                    <xdr:col>0</xdr:col>
                    <xdr:colOff>1457325</xdr:colOff>
                    <xdr:row>15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E21"/>
  <sheetViews>
    <sheetView zoomScale="160" zoomScaleNormal="160" workbookViewId="0">
      <selection sqref="A1:E1"/>
    </sheetView>
  </sheetViews>
  <sheetFormatPr baseColWidth="10" defaultRowHeight="12.75" x14ac:dyDescent="0.2"/>
  <cols>
    <col min="1" max="1" width="22.28515625" customWidth="1"/>
    <col min="2" max="2" width="16.28515625" customWidth="1"/>
    <col min="3" max="3" width="23.85546875" customWidth="1"/>
    <col min="4" max="4" width="8.140625" customWidth="1"/>
    <col min="5" max="5" width="5.7109375" customWidth="1"/>
  </cols>
  <sheetData>
    <row r="1" spans="1:5" ht="20.25" x14ac:dyDescent="0.3">
      <c r="A1" s="15" t="s">
        <v>23</v>
      </c>
      <c r="B1" s="15"/>
      <c r="C1" s="15"/>
      <c r="D1" s="15"/>
      <c r="E1" s="15"/>
    </row>
    <row r="3" spans="1:5" ht="25.5" customHeight="1" x14ac:dyDescent="0.2">
      <c r="A3" s="16" t="s">
        <v>15</v>
      </c>
      <c r="B3" s="16" t="s">
        <v>25</v>
      </c>
    </row>
    <row r="4" spans="1:5" x14ac:dyDescent="0.2">
      <c r="A4" s="2" t="s">
        <v>16</v>
      </c>
      <c r="B4" s="2">
        <v>1.08</v>
      </c>
    </row>
    <row r="5" spans="1:5" x14ac:dyDescent="0.2">
      <c r="A5" s="2" t="s">
        <v>17</v>
      </c>
      <c r="B5" s="2">
        <v>0.95</v>
      </c>
    </row>
    <row r="6" spans="1:5" x14ac:dyDescent="0.2">
      <c r="A6" s="2" t="s">
        <v>18</v>
      </c>
      <c r="B6" s="2">
        <v>0.84</v>
      </c>
    </row>
    <row r="7" spans="1:5" x14ac:dyDescent="0.2">
      <c r="A7" s="2" t="s">
        <v>19</v>
      </c>
      <c r="B7" s="2">
        <v>160</v>
      </c>
    </row>
    <row r="8" spans="1:5" x14ac:dyDescent="0.2">
      <c r="A8" s="2" t="s">
        <v>20</v>
      </c>
      <c r="B8" s="2">
        <v>11.3</v>
      </c>
    </row>
    <row r="11" spans="1:5" x14ac:dyDescent="0.2">
      <c r="A11" s="17"/>
    </row>
    <row r="12" spans="1:5" x14ac:dyDescent="0.2">
      <c r="A12" t="s">
        <v>22</v>
      </c>
    </row>
    <row r="18" spans="1:3" x14ac:dyDescent="0.2">
      <c r="A18" s="18" t="s">
        <v>24</v>
      </c>
      <c r="B18" s="20">
        <v>4</v>
      </c>
    </row>
    <row r="20" spans="1:3" x14ac:dyDescent="0.2">
      <c r="A20" s="18" t="s">
        <v>21</v>
      </c>
      <c r="B20">
        <v>10</v>
      </c>
    </row>
    <row r="21" spans="1:3" x14ac:dyDescent="0.2">
      <c r="A21" s="18" t="s">
        <v>26</v>
      </c>
      <c r="B21" s="21" cm="1">
        <f t="array" ref="B21">INDEX(B4:B8,B18) * B20</f>
        <v>1600</v>
      </c>
      <c r="C21" s="19" t="str" cm="1">
        <f t="array" ref="C21">INDEX(A4:A8,B18)</f>
        <v>JPY (Japanischer Yen)</v>
      </c>
    </row>
  </sheetData>
  <mergeCells count="1">
    <mergeCell ref="A1:E1"/>
  </mergeCells>
  <phoneticPr fontId="5" type="noConversion"/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3" r:id="rId3" name="List Box 5">
              <controlPr defaultSize="0" autoLine="0" autoPict="0">
                <anchor moveWithCells="1">
                  <from>
                    <xdr:col>0</xdr:col>
                    <xdr:colOff>38100</xdr:colOff>
                    <xdr:row>12</xdr:row>
                    <xdr:rowOff>38100</xdr:rowOff>
                  </from>
                  <to>
                    <xdr:col>1</xdr:col>
                    <xdr:colOff>76200</xdr:colOff>
                    <xdr:row>16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4" name="Spinner 6">
              <controlPr defaultSize="0" autoPict="0">
                <anchor moveWithCells="1" sizeWithCells="1">
                  <from>
                    <xdr:col>2</xdr:col>
                    <xdr:colOff>38100</xdr:colOff>
                    <xdr:row>18</xdr:row>
                    <xdr:rowOff>152400</xdr:rowOff>
                  </from>
                  <to>
                    <xdr:col>2</xdr:col>
                    <xdr:colOff>419100</xdr:colOff>
                    <xdr:row>20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C6EEA-5925-4C41-9D73-F6D3D1A0C8E3}">
  <dimension ref="A1:I30"/>
  <sheetViews>
    <sheetView tabSelected="1" zoomScale="160" zoomScaleNormal="160" workbookViewId="0">
      <selection sqref="A1:I1"/>
    </sheetView>
  </sheetViews>
  <sheetFormatPr baseColWidth="10" defaultRowHeight="12.75" x14ac:dyDescent="0.2"/>
  <cols>
    <col min="1" max="1" width="24.5703125" bestFit="1" customWidth="1"/>
    <col min="2" max="2" width="17.140625" customWidth="1"/>
    <col min="3" max="3" width="17.7109375" customWidth="1"/>
    <col min="8" max="8" width="13.28515625" customWidth="1"/>
  </cols>
  <sheetData>
    <row r="1" spans="1:9" ht="37.5" x14ac:dyDescent="0.5">
      <c r="A1" s="23" t="s">
        <v>51</v>
      </c>
      <c r="B1" s="23"/>
      <c r="C1" s="23"/>
      <c r="D1" s="23"/>
      <c r="E1" s="23"/>
      <c r="F1" s="23"/>
      <c r="G1" s="23"/>
      <c r="H1" s="23"/>
      <c r="I1" s="23"/>
    </row>
    <row r="3" spans="1:9" ht="25.5" x14ac:dyDescent="0.2">
      <c r="A3" s="24" t="s">
        <v>27</v>
      </c>
      <c r="B3" s="24" t="s">
        <v>61</v>
      </c>
      <c r="C3" s="24" t="s">
        <v>52</v>
      </c>
      <c r="D3" s="24" t="s">
        <v>54</v>
      </c>
      <c r="E3" s="24" t="s">
        <v>28</v>
      </c>
      <c r="F3" s="24" t="s">
        <v>29</v>
      </c>
      <c r="G3" s="24" t="s">
        <v>30</v>
      </c>
      <c r="H3" s="24" t="s">
        <v>31</v>
      </c>
      <c r="I3" s="24" t="s">
        <v>32</v>
      </c>
    </row>
    <row r="4" spans="1:9" x14ac:dyDescent="0.2">
      <c r="A4" s="27" t="s">
        <v>33</v>
      </c>
      <c r="B4" s="2">
        <v>1</v>
      </c>
      <c r="C4" s="25" t="s">
        <v>53</v>
      </c>
      <c r="D4" s="2">
        <v>52</v>
      </c>
      <c r="E4" s="2">
        <v>10.4</v>
      </c>
      <c r="F4" s="2">
        <v>0.2</v>
      </c>
      <c r="G4" s="2">
        <v>0.3</v>
      </c>
      <c r="H4" s="2">
        <v>2.4</v>
      </c>
      <c r="I4" s="2">
        <v>0</v>
      </c>
    </row>
    <row r="5" spans="1:9" x14ac:dyDescent="0.2">
      <c r="A5" s="27" t="s">
        <v>34</v>
      </c>
      <c r="B5" s="2">
        <v>1</v>
      </c>
      <c r="C5" s="25" t="s">
        <v>53</v>
      </c>
      <c r="D5" s="2">
        <v>89</v>
      </c>
      <c r="E5" s="2">
        <v>12.2</v>
      </c>
      <c r="F5" s="2">
        <v>0.3</v>
      </c>
      <c r="G5" s="2">
        <v>1.1000000000000001</v>
      </c>
      <c r="H5" s="2">
        <v>2.6</v>
      </c>
      <c r="I5" s="2">
        <v>0</v>
      </c>
    </row>
    <row r="6" spans="1:9" x14ac:dyDescent="0.2">
      <c r="A6" s="27" t="s">
        <v>35</v>
      </c>
      <c r="B6" s="2">
        <v>1</v>
      </c>
      <c r="C6" s="25" t="s">
        <v>53</v>
      </c>
      <c r="D6" s="2">
        <v>41</v>
      </c>
      <c r="E6" s="2">
        <v>4.7</v>
      </c>
      <c r="F6" s="2">
        <v>0.2</v>
      </c>
      <c r="G6" s="2">
        <v>0.9</v>
      </c>
      <c r="H6" s="2">
        <v>2.8</v>
      </c>
      <c r="I6" s="2">
        <v>0.1</v>
      </c>
    </row>
    <row r="7" spans="1:9" x14ac:dyDescent="0.2">
      <c r="A7" s="27" t="s">
        <v>36</v>
      </c>
      <c r="B7" s="2">
        <v>1</v>
      </c>
      <c r="C7" s="25" t="s">
        <v>53</v>
      </c>
      <c r="D7" s="2">
        <v>370</v>
      </c>
      <c r="E7" s="2">
        <v>0.9</v>
      </c>
      <c r="F7" s="2">
        <v>7</v>
      </c>
      <c r="G7" s="2">
        <v>13</v>
      </c>
      <c r="H7" s="2">
        <v>10</v>
      </c>
      <c r="I7" s="2">
        <v>0</v>
      </c>
    </row>
    <row r="8" spans="1:9" x14ac:dyDescent="0.2">
      <c r="A8" s="27" t="s">
        <v>37</v>
      </c>
      <c r="B8" s="2">
        <v>3</v>
      </c>
      <c r="C8" s="2" t="s">
        <v>38</v>
      </c>
      <c r="D8" s="2">
        <v>230</v>
      </c>
      <c r="E8" s="2">
        <v>3.8</v>
      </c>
      <c r="F8" s="2">
        <v>2.5</v>
      </c>
      <c r="G8" s="2">
        <v>8.3000000000000007</v>
      </c>
      <c r="H8" s="2">
        <v>6</v>
      </c>
      <c r="I8" s="2">
        <v>1.2</v>
      </c>
    </row>
    <row r="9" spans="1:9" x14ac:dyDescent="0.2">
      <c r="A9" s="27" t="s">
        <v>39</v>
      </c>
      <c r="B9" s="2">
        <v>3</v>
      </c>
      <c r="C9" s="2" t="s">
        <v>38</v>
      </c>
      <c r="D9" s="2">
        <v>61</v>
      </c>
      <c r="E9" s="2">
        <v>4.7</v>
      </c>
      <c r="F9" s="2">
        <v>3.5</v>
      </c>
      <c r="G9" s="2">
        <v>3.4</v>
      </c>
      <c r="H9" s="2">
        <v>0</v>
      </c>
      <c r="I9" s="2">
        <v>0.1</v>
      </c>
    </row>
    <row r="10" spans="1:9" x14ac:dyDescent="0.2">
      <c r="A10" s="27" t="s">
        <v>40</v>
      </c>
      <c r="B10" s="2">
        <v>3</v>
      </c>
      <c r="C10" s="2" t="s">
        <v>38</v>
      </c>
      <c r="D10" s="2">
        <v>67</v>
      </c>
      <c r="E10" s="2">
        <v>4.0999999999999996</v>
      </c>
      <c r="F10" s="2">
        <v>0.3</v>
      </c>
      <c r="G10" s="2">
        <v>12.5</v>
      </c>
      <c r="H10" s="2">
        <v>0</v>
      </c>
      <c r="I10" s="2">
        <v>0.1</v>
      </c>
    </row>
    <row r="11" spans="1:9" x14ac:dyDescent="0.2">
      <c r="A11" s="27" t="s">
        <v>41</v>
      </c>
      <c r="B11" s="2">
        <v>3</v>
      </c>
      <c r="C11" s="2" t="s">
        <v>38</v>
      </c>
      <c r="D11" s="2">
        <v>356</v>
      </c>
      <c r="E11" s="2">
        <v>0.1</v>
      </c>
      <c r="F11" s="2">
        <v>27</v>
      </c>
      <c r="G11" s="2">
        <v>25</v>
      </c>
      <c r="H11" s="2">
        <v>0</v>
      </c>
      <c r="I11" s="2">
        <v>1.8</v>
      </c>
    </row>
    <row r="12" spans="1:9" x14ac:dyDescent="0.2">
      <c r="A12" s="27" t="s">
        <v>42</v>
      </c>
      <c r="B12" s="2">
        <v>1</v>
      </c>
      <c r="C12" s="25" t="s">
        <v>53</v>
      </c>
      <c r="D12" s="2">
        <v>165</v>
      </c>
      <c r="E12" s="2">
        <v>0</v>
      </c>
      <c r="F12" s="2">
        <v>3.6</v>
      </c>
      <c r="G12" s="2">
        <v>31</v>
      </c>
      <c r="H12" s="2">
        <v>0</v>
      </c>
      <c r="I12" s="2">
        <v>0.2</v>
      </c>
    </row>
    <row r="13" spans="1:9" x14ac:dyDescent="0.2">
      <c r="A13" s="27" t="s">
        <v>43</v>
      </c>
      <c r="B13" s="2">
        <v>3</v>
      </c>
      <c r="C13" s="2" t="s">
        <v>38</v>
      </c>
      <c r="D13" s="2">
        <v>90</v>
      </c>
      <c r="E13" s="2">
        <v>1.8</v>
      </c>
      <c r="F13" s="2">
        <v>2.5</v>
      </c>
      <c r="G13" s="2">
        <v>5</v>
      </c>
      <c r="H13" s="2">
        <v>3.5</v>
      </c>
      <c r="I13" s="2">
        <v>0.8</v>
      </c>
    </row>
    <row r="14" spans="1:9" x14ac:dyDescent="0.2">
      <c r="A14" s="27" t="s">
        <v>44</v>
      </c>
      <c r="B14" s="26">
        <v>4</v>
      </c>
      <c r="C14" s="26" t="s">
        <v>45</v>
      </c>
      <c r="D14" s="2">
        <v>240</v>
      </c>
      <c r="E14" s="2">
        <v>3</v>
      </c>
      <c r="F14" s="2">
        <v>7.8</v>
      </c>
      <c r="G14" s="2">
        <v>9</v>
      </c>
      <c r="H14" s="2">
        <v>2</v>
      </c>
      <c r="I14" s="2">
        <v>1.2</v>
      </c>
    </row>
    <row r="15" spans="1:9" x14ac:dyDescent="0.2">
      <c r="A15" s="27" t="s">
        <v>46</v>
      </c>
      <c r="B15" s="26">
        <v>4</v>
      </c>
      <c r="C15" s="26" t="s">
        <v>45</v>
      </c>
      <c r="D15" s="2">
        <v>260</v>
      </c>
      <c r="E15" s="2">
        <v>5.5</v>
      </c>
      <c r="F15" s="2">
        <v>11</v>
      </c>
      <c r="G15" s="2">
        <v>14</v>
      </c>
      <c r="H15" s="2">
        <v>1.5</v>
      </c>
      <c r="I15" s="2">
        <v>1.4</v>
      </c>
    </row>
    <row r="16" spans="1:9" x14ac:dyDescent="0.2">
      <c r="A16" s="27" t="s">
        <v>47</v>
      </c>
      <c r="B16" s="26">
        <v>4</v>
      </c>
      <c r="C16" s="26" t="s">
        <v>45</v>
      </c>
      <c r="D16" s="2">
        <v>540</v>
      </c>
      <c r="E16" s="2">
        <v>0.3</v>
      </c>
      <c r="F16" s="2">
        <v>34</v>
      </c>
      <c r="G16" s="2">
        <v>6</v>
      </c>
      <c r="H16" s="2">
        <v>4.5</v>
      </c>
      <c r="I16" s="2">
        <v>1.3</v>
      </c>
    </row>
    <row r="17" spans="1:9" x14ac:dyDescent="0.2">
      <c r="A17" s="27" t="s">
        <v>48</v>
      </c>
      <c r="B17" s="26">
        <v>4</v>
      </c>
      <c r="C17" s="26" t="s">
        <v>45</v>
      </c>
      <c r="D17" s="2">
        <v>535</v>
      </c>
      <c r="E17" s="2">
        <v>55</v>
      </c>
      <c r="F17" s="2">
        <v>30</v>
      </c>
      <c r="G17" s="2">
        <v>7</v>
      </c>
      <c r="H17" s="2">
        <v>2</v>
      </c>
      <c r="I17" s="2">
        <v>0.2</v>
      </c>
    </row>
    <row r="18" spans="1:9" x14ac:dyDescent="0.2">
      <c r="A18" s="27" t="s">
        <v>49</v>
      </c>
      <c r="B18" s="26">
        <v>4</v>
      </c>
      <c r="C18" s="26" t="s">
        <v>45</v>
      </c>
      <c r="D18" s="2">
        <v>42</v>
      </c>
      <c r="E18" s="2">
        <v>10.6</v>
      </c>
      <c r="F18" s="2">
        <v>0</v>
      </c>
      <c r="G18" s="2">
        <v>0</v>
      </c>
      <c r="H18" s="2">
        <v>0</v>
      </c>
      <c r="I18" s="2">
        <v>0</v>
      </c>
    </row>
    <row r="19" spans="1:9" x14ac:dyDescent="0.2">
      <c r="A19" s="27" t="s">
        <v>50</v>
      </c>
      <c r="B19" s="2">
        <v>3</v>
      </c>
      <c r="C19" s="2" t="s">
        <v>38</v>
      </c>
      <c r="D19" s="2">
        <v>180</v>
      </c>
      <c r="E19" s="2">
        <v>3</v>
      </c>
      <c r="F19" s="2">
        <v>3</v>
      </c>
      <c r="G19" s="2">
        <v>7</v>
      </c>
      <c r="H19" s="2">
        <v>1.5</v>
      </c>
      <c r="I19" s="2">
        <v>1.1000000000000001</v>
      </c>
    </row>
    <row r="22" spans="1:9" x14ac:dyDescent="0.2">
      <c r="B22" s="28" t="s">
        <v>24</v>
      </c>
      <c r="C22" s="22">
        <v>2</v>
      </c>
    </row>
    <row r="24" spans="1:9" x14ac:dyDescent="0.2">
      <c r="B24" s="27" t="s">
        <v>62</v>
      </c>
      <c r="C24" s="2" t="str" cm="1">
        <f t="array" ref="C24">INDEX(C4:C19,C22)</f>
        <v>Unverarbeitet</v>
      </c>
    </row>
    <row r="25" spans="1:9" x14ac:dyDescent="0.2">
      <c r="B25" s="27" t="s">
        <v>55</v>
      </c>
      <c r="C25" s="2" cm="1">
        <f t="array" ref="C25">INDEX(D4:D19,C22)</f>
        <v>89</v>
      </c>
    </row>
    <row r="26" spans="1:9" x14ac:dyDescent="0.2">
      <c r="B26" s="27" t="s">
        <v>57</v>
      </c>
      <c r="C26" s="2" cm="1">
        <f t="array" ref="C26">INDEX(E4:E20,C22)</f>
        <v>12.2</v>
      </c>
    </row>
    <row r="27" spans="1:9" x14ac:dyDescent="0.2">
      <c r="B27" s="27" t="s">
        <v>56</v>
      </c>
      <c r="C27" s="2" cm="1">
        <f t="array" ref="C27">INDEX(F4:F20,C22)</f>
        <v>0.3</v>
      </c>
    </row>
    <row r="28" spans="1:9" x14ac:dyDescent="0.2">
      <c r="B28" s="27" t="s">
        <v>58</v>
      </c>
      <c r="C28" s="2" cm="1">
        <f t="array" ref="C28">INDEX(G4:G20,C22)</f>
        <v>1.1000000000000001</v>
      </c>
    </row>
    <row r="29" spans="1:9" x14ac:dyDescent="0.2">
      <c r="B29" s="27" t="s">
        <v>59</v>
      </c>
      <c r="C29" s="2" cm="1">
        <f t="array" ref="C29">INDEX(H4:H20,C22)</f>
        <v>2.6</v>
      </c>
    </row>
    <row r="30" spans="1:9" x14ac:dyDescent="0.2">
      <c r="B30" s="27" t="s">
        <v>60</v>
      </c>
      <c r="C30" s="2" cm="1">
        <f t="array" ref="C30">INDEX(I4:I20,C22)</f>
        <v>0</v>
      </c>
    </row>
  </sheetData>
  <mergeCells count="1">
    <mergeCell ref="A1:I1"/>
  </mergeCell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3" name="List Box 1">
              <controlPr defaultSize="0" autoLine="0" autoPict="0">
                <anchor moveWithCells="1">
                  <from>
                    <xdr:col>0</xdr:col>
                    <xdr:colOff>47625</xdr:colOff>
                    <xdr:row>20</xdr:row>
                    <xdr:rowOff>85725</xdr:rowOff>
                  </from>
                  <to>
                    <xdr:col>0</xdr:col>
                    <xdr:colOff>1581150</xdr:colOff>
                    <xdr:row>33</xdr:row>
                    <xdr:rowOff>142875</xdr:rowOff>
                  </to>
                </anchor>
              </controlPr>
            </control>
          </mc:Choice>
        </mc:AlternateContent>
      </controls>
    </mc:Choice>
  </mc:AlternateContent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Mensa</vt:lpstr>
      <vt:lpstr>Währungen</vt:lpstr>
      <vt:lpstr>Food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Kilthau, Oliver</cp:lastModifiedBy>
  <dcterms:created xsi:type="dcterms:W3CDTF">1996-10-17T05:27:31Z</dcterms:created>
  <dcterms:modified xsi:type="dcterms:W3CDTF">2025-10-22T10:46:41Z</dcterms:modified>
</cp:coreProperties>
</file>