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drawings/drawing2.xml" ContentType="application/vnd.openxmlformats-officedocument.drawing+xml"/>
  <Override PartName="/xl/ctrlProps/ctrlProp3.xml" ContentType="application/vnd.ms-excel.controlproperties+xml"/>
  <Override PartName="/xl/ctrlProps/ctrlProp4.xml" ContentType="application/vnd.ms-excel.controlproperties+xml"/>
  <Override PartName="/xl/ctrlProps/ctrlProp5.xml" ContentType="application/vnd.ms-excel.controlproperties+xml"/>
  <Override PartName="/xl/drawings/drawing3.xml" ContentType="application/vnd.openxmlformats-officedocument.drawing+xml"/>
  <Override PartName="/xl/ctrlProps/ctrlProp6.xml" ContentType="application/vnd.ms-excel.controlproperties+xml"/>
  <Override PartName="/xl/ctrlProps/ctrlProp7.xml" ContentType="application/vnd.ms-excel.controlproperties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231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F:\_Zu tun\_Rüberspielen\Steuerelemente_2025\03_Schieberegler\"/>
    </mc:Choice>
  </mc:AlternateContent>
  <xr:revisionPtr revIDLastSave="0" documentId="13_ncr:1_{9EA77A24-6F0D-4831-AD00-7D969FA5BD45}" xr6:coauthVersionLast="47" xr6:coauthVersionMax="47" xr10:uidLastSave="{00000000-0000-0000-0000-000000000000}"/>
  <bookViews>
    <workbookView xWindow="28680" yWindow="-120" windowWidth="29040" windowHeight="17520" xr2:uid="{00000000-000D-0000-FFFF-FFFF00000000}"/>
  </bookViews>
  <sheets>
    <sheet name="Führerschein" sheetId="1" r:id="rId1"/>
    <sheet name="Co2-Rechner" sheetId="2" r:id="rId2"/>
    <sheet name="Cupcake" sheetId="3" r:id="rId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E7" i="2" l="1"/>
  <c r="C22" i="3"/>
  <c r="C18" i="3"/>
  <c r="C15" i="3"/>
  <c r="C10" i="3"/>
  <c r="C11" i="3"/>
  <c r="C12" i="3"/>
  <c r="C13" i="3"/>
  <c r="C14" i="3"/>
  <c r="C16" i="3"/>
  <c r="C17" i="3"/>
  <c r="C19" i="3"/>
  <c r="C20" i="3"/>
  <c r="C21" i="3"/>
  <c r="C23" i="3"/>
  <c r="C24" i="3"/>
  <c r="C25" i="3"/>
  <c r="C26" i="3"/>
  <c r="C27" i="3"/>
  <c r="C28" i="3"/>
  <c r="C29" i="3"/>
  <c r="C9" i="3"/>
  <c r="B10" i="3"/>
  <c r="B11" i="3"/>
  <c r="B12" i="3"/>
  <c r="B13" i="3"/>
  <c r="B14" i="3"/>
  <c r="B15" i="3"/>
  <c r="B16" i="3"/>
  <c r="B17" i="3"/>
  <c r="B18" i="3"/>
  <c r="B19" i="3"/>
  <c r="B20" i="3"/>
  <c r="B21" i="3"/>
  <c r="B22" i="3"/>
  <c r="B23" i="3"/>
  <c r="B24" i="3"/>
  <c r="B25" i="3"/>
  <c r="B26" i="3"/>
  <c r="B27" i="3"/>
  <c r="B28" i="3"/>
  <c r="B29" i="3"/>
  <c r="B9" i="3"/>
  <c r="E5" i="2"/>
  <c r="E4" i="2"/>
  <c r="E6" i="2"/>
  <c r="C15" i="1"/>
  <c r="D14" i="3" l="1"/>
  <c r="D11" i="3"/>
  <c r="D23" i="3"/>
  <c r="D17" i="3"/>
  <c r="D13" i="3"/>
  <c r="D12" i="3"/>
  <c r="D10" i="3"/>
  <c r="D27" i="3"/>
  <c r="D19" i="3"/>
  <c r="D16" i="3"/>
  <c r="D15" i="3"/>
  <c r="D18" i="3"/>
  <c r="D9" i="3"/>
  <c r="D20" i="3"/>
  <c r="D21" i="3"/>
  <c r="D24" i="3"/>
  <c r="D25" i="3"/>
  <c r="D26" i="3"/>
  <c r="D22" i="3"/>
  <c r="D28" i="3"/>
  <c r="D29" i="3"/>
</calcChain>
</file>

<file path=xl/sharedStrings.xml><?xml version="1.0" encoding="utf-8"?>
<sst xmlns="http://schemas.openxmlformats.org/spreadsheetml/2006/main" count="28" uniqueCount="28">
  <si>
    <t>Preis je Fahrstunde (Standard)</t>
  </si>
  <si>
    <t>Preis je Sonderfahrt</t>
  </si>
  <si>
    <t>Anzahl der Fahrstunden</t>
  </si>
  <si>
    <t>Anzahl der Sonderfahrten</t>
  </si>
  <si>
    <t>Anzahl Theorieprüfungen</t>
  </si>
  <si>
    <t xml:space="preserve">Anzahl Praxisprüfungen </t>
  </si>
  <si>
    <t>Nettobetrag</t>
  </si>
  <si>
    <t>Führerschein: Kosten</t>
  </si>
  <si>
    <t>Kosten Theorieprüfung</t>
  </si>
  <si>
    <t>Kosten Praxisprüfung</t>
  </si>
  <si>
    <t>Grundgebühr der Fahrschule</t>
  </si>
  <si>
    <t>Aktivität</t>
  </si>
  <si>
    <t>Autofahren
in km pro Woche</t>
  </si>
  <si>
    <t>Flugreisen
in Stunden pro Jahr</t>
  </si>
  <si>
    <t>CO2-Rechner</t>
  </si>
  <si>
    <t>Mein Verbrauch:</t>
  </si>
  <si>
    <t>Jährlicher Ausstoß von CO2 (in kg)</t>
  </si>
  <si>
    <t>Erzeugt so viel CO2 in kg:</t>
  </si>
  <si>
    <t>Fleischkonsum
in g pro Woche</t>
  </si>
  <si>
    <t>Gesamt:</t>
  </si>
  <si>
    <t>Fixkosten</t>
  </si>
  <si>
    <t>Gesamtkosten</t>
  </si>
  <si>
    <t>Gesamterlös</t>
  </si>
  <si>
    <t>Gewinn</t>
  </si>
  <si>
    <t>Cupcake - Paradise</t>
  </si>
  <si>
    <t>Verkaufte
Stückzahl</t>
  </si>
  <si>
    <t>Verkaufspreis pro Packung</t>
  </si>
  <si>
    <t>Variable Kosten pro Packung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</si>
</sst>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4" formatCode="_-* #,##0.00\ &quot;€&quot;_-;\-* #,##0.00\ &quot;€&quot;_-;_-* &quot;-&quot;??\ &quot;€&quot;_-;_-@_-"/>
    <numFmt numFmtId="164" formatCode="#,##0.00\ &quot;€&quot;"/>
  </numFmts>
  <fonts count="12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20"/>
      <name val="Arial"/>
      <family val="2"/>
    </font>
    <font>
      <b/>
      <sz val="10"/>
      <name val="Arial"/>
      <family val="2"/>
    </font>
    <font>
      <sz val="8"/>
      <name val="Arial"/>
      <family val="2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6"/>
      <name val="Arial"/>
      <family val="2"/>
    </font>
    <font>
      <sz val="10"/>
      <name val="Arial"/>
      <family val="2"/>
    </font>
    <font>
      <sz val="10"/>
      <name val="Arial"/>
      <family val="2"/>
    </font>
  </fonts>
  <fills count="10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9" tint="0.79998168889431442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2" fillId="0" borderId="0"/>
    <xf numFmtId="44" fontId="10" fillId="0" borderId="0" applyFont="0" applyFill="0" applyBorder="0" applyAlignment="0" applyProtection="0"/>
  </cellStyleXfs>
  <cellXfs count="34">
    <xf numFmtId="0" fontId="0" fillId="0" borderId="0" xfId="0"/>
    <xf numFmtId="0" fontId="4" fillId="0" borderId="0" xfId="0" applyFont="1"/>
    <xf numFmtId="0" fontId="0" fillId="0" borderId="1" xfId="0" applyBorder="1"/>
    <xf numFmtId="164" fontId="0" fillId="0" borderId="1" xfId="0" applyNumberFormat="1" applyBorder="1"/>
    <xf numFmtId="0" fontId="0" fillId="2" borderId="1" xfId="0" applyFill="1" applyBorder="1"/>
    <xf numFmtId="0" fontId="0" fillId="4" borderId="1" xfId="0" applyFill="1" applyBorder="1"/>
    <xf numFmtId="164" fontId="4" fillId="0" borderId="1" xfId="0" applyNumberFormat="1" applyFont="1" applyBorder="1"/>
    <xf numFmtId="0" fontId="0" fillId="3" borderId="1" xfId="0" applyFill="1" applyBorder="1" applyAlignment="1">
      <alignment vertical="center"/>
    </xf>
    <xf numFmtId="0" fontId="0" fillId="0" borderId="1" xfId="0" applyBorder="1" applyAlignment="1">
      <alignment vertical="center"/>
    </xf>
    <xf numFmtId="0" fontId="0" fillId="0" borderId="0" xfId="0" applyAlignment="1">
      <alignment vertical="center"/>
    </xf>
    <xf numFmtId="0" fontId="7" fillId="0" borderId="1" xfId="1" applyFont="1" applyBorder="1" applyAlignment="1">
      <alignment horizontal="left" vertical="top" wrapText="1"/>
    </xf>
    <xf numFmtId="0" fontId="2" fillId="0" borderId="1" xfId="1" applyBorder="1"/>
    <xf numFmtId="0" fontId="7" fillId="5" borderId="1" xfId="1" applyFont="1" applyFill="1" applyBorder="1" applyAlignment="1">
      <alignment horizontal="left" vertical="top" wrapText="1"/>
    </xf>
    <xf numFmtId="0" fontId="1" fillId="5" borderId="1" xfId="1" applyFont="1" applyFill="1" applyBorder="1" applyAlignment="1">
      <alignment wrapText="1"/>
    </xf>
    <xf numFmtId="0" fontId="7" fillId="6" borderId="1" xfId="1" applyFont="1" applyFill="1" applyBorder="1" applyAlignment="1">
      <alignment horizontal="left" vertical="top" wrapText="1"/>
    </xf>
    <xf numFmtId="0" fontId="2" fillId="6" borderId="1" xfId="1" applyFill="1" applyBorder="1"/>
    <xf numFmtId="0" fontId="6" fillId="7" borderId="1" xfId="1" applyFont="1" applyFill="1" applyBorder="1" applyAlignment="1">
      <alignment horizontal="left" vertical="top" wrapText="1"/>
    </xf>
    <xf numFmtId="0" fontId="8" fillId="7" borderId="1" xfId="1" applyFont="1" applyFill="1" applyBorder="1"/>
    <xf numFmtId="0" fontId="11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44" fontId="0" fillId="0" borderId="1" xfId="2" applyFont="1" applyBorder="1"/>
    <xf numFmtId="0" fontId="4" fillId="9" borderId="1" xfId="0" applyFont="1" applyFill="1" applyBorder="1" applyAlignment="1">
      <alignment horizontal="center" vertical="top" wrapText="1"/>
    </xf>
    <xf numFmtId="0" fontId="4" fillId="9" borderId="1" xfId="0" applyFont="1" applyFill="1" applyBorder="1" applyAlignment="1">
      <alignment horizontal="center" vertical="top"/>
    </xf>
    <xf numFmtId="44" fontId="0" fillId="0" borderId="1" xfId="2" applyFont="1" applyBorder="1" applyAlignment="1">
      <alignment vertical="center"/>
    </xf>
    <xf numFmtId="0" fontId="3" fillId="0" borderId="0" xfId="0" applyFont="1" applyAlignment="1">
      <alignment horizontal="center"/>
    </xf>
    <xf numFmtId="0" fontId="7" fillId="0" borderId="2" xfId="1" applyFont="1" applyBorder="1" applyAlignment="1">
      <alignment horizontal="right"/>
    </xf>
    <xf numFmtId="0" fontId="7" fillId="0" borderId="3" xfId="1" applyFont="1" applyBorder="1" applyAlignment="1">
      <alignment horizontal="right"/>
    </xf>
    <xf numFmtId="0" fontId="7" fillId="0" borderId="4" xfId="1" applyFont="1" applyBorder="1" applyAlignment="1">
      <alignment horizontal="right"/>
    </xf>
    <xf numFmtId="0" fontId="9" fillId="8" borderId="0" xfId="0" applyFont="1" applyFill="1" applyAlignment="1">
      <alignment horizontal="center"/>
    </xf>
    <xf numFmtId="0" fontId="3" fillId="9" borderId="0" xfId="0" applyFont="1" applyFill="1" applyAlignment="1">
      <alignment horizontal="center"/>
    </xf>
    <xf numFmtId="0" fontId="4" fillId="0" borderId="1" xfId="0" applyFont="1" applyBorder="1" applyAlignment="1">
      <alignment horizontal="left" vertical="center"/>
    </xf>
    <xf numFmtId="0" fontId="4" fillId="0" borderId="0" xfId="0" applyFont="1" applyAlignment="1">
      <alignment horizontal="left" vertical="center"/>
    </xf>
    <xf numFmtId="0" fontId="4" fillId="0" borderId="2" xfId="0" applyFont="1" applyBorder="1" applyAlignment="1">
      <alignment horizontal="left" vertical="center"/>
    </xf>
    <xf numFmtId="0" fontId="4" fillId="0" borderId="4" xfId="0" applyFont="1" applyBorder="1" applyAlignment="1">
      <alignment horizontal="left" vertical="center"/>
    </xf>
  </cellXfs>
  <cellStyles count="3">
    <cellStyle name="Standard" xfId="0" builtinId="0"/>
    <cellStyle name="Standard 2" xfId="1" xr:uid="{A22D3F0D-92AB-487B-AB9B-8AB2B9F9ED1F}"/>
    <cellStyle name="Währung" xfId="2" builtinId="4"/>
  </cellStyles>
  <dxfs count="0"/>
  <tableStyles count="0" defaultTableStyle="TableStyleMedium2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Gewinnanalyse (Break-Even-Point)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Cupcake!$B$8</c:f>
              <c:strCache>
                <c:ptCount val="1"/>
                <c:pt idx="0">
                  <c:v>Gesamtkosten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Cupcake!$A$9:$A$29</c:f>
              <c:numCache>
                <c:formatCode>General</c:formatCode>
                <c:ptCount val="21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</c:numCache>
            </c:numRef>
          </c:cat>
          <c:val>
            <c:numRef>
              <c:f>Cupcake!$B$9:$B$29</c:f>
              <c:numCache>
                <c:formatCode>_("€"* #,##0.00_);_("€"* \(#,##0.00\);_("€"* "-"??_);_(@_)</c:formatCode>
                <c:ptCount val="21"/>
                <c:pt idx="0">
                  <c:v>100</c:v>
                </c:pt>
                <c:pt idx="1">
                  <c:v>110</c:v>
                </c:pt>
                <c:pt idx="2">
                  <c:v>120</c:v>
                </c:pt>
                <c:pt idx="3">
                  <c:v>130</c:v>
                </c:pt>
                <c:pt idx="4">
                  <c:v>140</c:v>
                </c:pt>
                <c:pt idx="5">
                  <c:v>150</c:v>
                </c:pt>
                <c:pt idx="6">
                  <c:v>160</c:v>
                </c:pt>
                <c:pt idx="7">
                  <c:v>170</c:v>
                </c:pt>
                <c:pt idx="8">
                  <c:v>180</c:v>
                </c:pt>
                <c:pt idx="9">
                  <c:v>190</c:v>
                </c:pt>
                <c:pt idx="10">
                  <c:v>200</c:v>
                </c:pt>
                <c:pt idx="11">
                  <c:v>210</c:v>
                </c:pt>
                <c:pt idx="12">
                  <c:v>220</c:v>
                </c:pt>
                <c:pt idx="13">
                  <c:v>230</c:v>
                </c:pt>
                <c:pt idx="14">
                  <c:v>240</c:v>
                </c:pt>
                <c:pt idx="15">
                  <c:v>250</c:v>
                </c:pt>
                <c:pt idx="16">
                  <c:v>260</c:v>
                </c:pt>
                <c:pt idx="17">
                  <c:v>270</c:v>
                </c:pt>
                <c:pt idx="18">
                  <c:v>280</c:v>
                </c:pt>
                <c:pt idx="19">
                  <c:v>290</c:v>
                </c:pt>
                <c:pt idx="20">
                  <c:v>300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AF3-4D22-9B2F-1BCAC11705D0}"/>
            </c:ext>
          </c:extLst>
        </c:ser>
        <c:ser>
          <c:idx val="1"/>
          <c:order val="1"/>
          <c:tx>
            <c:strRef>
              <c:f>Cupcake!$C$8</c:f>
              <c:strCache>
                <c:ptCount val="1"/>
                <c:pt idx="0">
                  <c:v>Gesamterlös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Cupcake!$A$9:$A$29</c:f>
              <c:numCache>
                <c:formatCode>General</c:formatCode>
                <c:ptCount val="21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12</c:v>
                </c:pt>
                <c:pt idx="7">
                  <c:v>14</c:v>
                </c:pt>
                <c:pt idx="8">
                  <c:v>16</c:v>
                </c:pt>
                <c:pt idx="9">
                  <c:v>18</c:v>
                </c:pt>
                <c:pt idx="10">
                  <c:v>20</c:v>
                </c:pt>
                <c:pt idx="11">
                  <c:v>22</c:v>
                </c:pt>
                <c:pt idx="12">
                  <c:v>24</c:v>
                </c:pt>
                <c:pt idx="13">
                  <c:v>26</c:v>
                </c:pt>
                <c:pt idx="14">
                  <c:v>28</c:v>
                </c:pt>
                <c:pt idx="15">
                  <c:v>30</c:v>
                </c:pt>
                <c:pt idx="16">
                  <c:v>32</c:v>
                </c:pt>
                <c:pt idx="17">
                  <c:v>34</c:v>
                </c:pt>
                <c:pt idx="18">
                  <c:v>36</c:v>
                </c:pt>
                <c:pt idx="19">
                  <c:v>38</c:v>
                </c:pt>
                <c:pt idx="20">
                  <c:v>40</c:v>
                </c:pt>
              </c:numCache>
            </c:numRef>
          </c:cat>
          <c:val>
            <c:numRef>
              <c:f>Cupcake!$C$9:$C$29</c:f>
              <c:numCache>
                <c:formatCode>_("€"* #,##0.00_);_("€"* \(#,##0.00\);_("€"* "-"??_);_(@_)</c:formatCode>
                <c:ptCount val="21"/>
                <c:pt idx="0">
                  <c:v>0</c:v>
                </c:pt>
                <c:pt idx="1">
                  <c:v>20</c:v>
                </c:pt>
                <c:pt idx="2">
                  <c:v>40</c:v>
                </c:pt>
                <c:pt idx="3">
                  <c:v>60</c:v>
                </c:pt>
                <c:pt idx="4">
                  <c:v>80</c:v>
                </c:pt>
                <c:pt idx="5">
                  <c:v>100</c:v>
                </c:pt>
                <c:pt idx="6">
                  <c:v>120</c:v>
                </c:pt>
                <c:pt idx="7">
                  <c:v>140</c:v>
                </c:pt>
                <c:pt idx="8">
                  <c:v>160</c:v>
                </c:pt>
                <c:pt idx="9">
                  <c:v>180</c:v>
                </c:pt>
                <c:pt idx="10">
                  <c:v>200</c:v>
                </c:pt>
                <c:pt idx="11">
                  <c:v>220</c:v>
                </c:pt>
                <c:pt idx="12">
                  <c:v>240</c:v>
                </c:pt>
                <c:pt idx="13">
                  <c:v>260</c:v>
                </c:pt>
                <c:pt idx="14">
                  <c:v>280</c:v>
                </c:pt>
                <c:pt idx="15">
                  <c:v>300</c:v>
                </c:pt>
                <c:pt idx="16">
                  <c:v>320</c:v>
                </c:pt>
                <c:pt idx="17">
                  <c:v>340</c:v>
                </c:pt>
                <c:pt idx="18">
                  <c:v>360</c:v>
                </c:pt>
                <c:pt idx="19">
                  <c:v>380</c:v>
                </c:pt>
                <c:pt idx="20">
                  <c:v>400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AF3-4D22-9B2F-1BCAC11705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51002687"/>
        <c:axId val="450990207"/>
      </c:lineChart>
      <c:catAx>
        <c:axId val="451002687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de-DE"/>
                  <a:t>Verkaufte Stückzahl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de-DE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450990207"/>
        <c:crosses val="autoZero"/>
        <c:auto val="1"/>
        <c:lblAlgn val="ctr"/>
        <c:lblOffset val="100"/>
        <c:noMultiLvlLbl val="0"/>
      </c:catAx>
      <c:valAx>
        <c:axId val="45099020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de-DE"/>
                  <a:t>Euro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de-DE"/>
            </a:p>
          </c:txPr>
        </c:title>
        <c:numFmt formatCode="_(&quot;€&quot;* #,##0.00_);_(&quot;€&quot;* \(#,##0.00\);_(&quot;€&quot;* &quot;-&quot;??_);_(@_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45100268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trlProps/ctrlProp1.xml><?xml version="1.0" encoding="utf-8"?>
<formControlPr xmlns="http://schemas.microsoft.com/office/spreadsheetml/2009/9/main" objectType="Spin" dx="22" fmlaLink="$C$9" max="30000" min="10" page="10" val="10"/>
</file>

<file path=xl/ctrlProps/ctrlProp2.xml><?xml version="1.0" encoding="utf-8"?>
<formControlPr xmlns="http://schemas.microsoft.com/office/spreadsheetml/2009/9/main" objectType="Spin" dx="22" fmlaLink="$C$10" max="30000" min="5" page="10" val="5"/>
</file>

<file path=xl/ctrlProps/ctrlProp3.xml><?xml version="1.0" encoding="utf-8"?>
<formControlPr xmlns="http://schemas.microsoft.com/office/spreadsheetml/2009/9/main" objectType="Spin" dx="22" fmlaLink="$C$4" inc="100" max="30000" page="10" val="1000"/>
</file>

<file path=xl/ctrlProps/ctrlProp4.xml><?xml version="1.0" encoding="utf-8"?>
<formControlPr xmlns="http://schemas.microsoft.com/office/spreadsheetml/2009/9/main" objectType="Spin" dx="22" fmlaLink="$C$5" inc="10" max="30000" page="10" val="200"/>
</file>

<file path=xl/ctrlProps/ctrlProp5.xml><?xml version="1.0" encoding="utf-8"?>
<formControlPr xmlns="http://schemas.microsoft.com/office/spreadsheetml/2009/9/main" objectType="Spin" dx="22" fmlaLink="$C$6" max="30000" page="10" val="10"/>
</file>

<file path=xl/ctrlProps/ctrlProp6.xml><?xml version="1.0" encoding="utf-8"?>
<formControlPr xmlns="http://schemas.microsoft.com/office/spreadsheetml/2009/9/main" objectType="Scroll" dx="22" fmlaLink="$C$4" horiz="1" max="15" min="5" page="10" val="10"/>
</file>

<file path=xl/ctrlProps/ctrlProp7.xml><?xml version="1.0" encoding="utf-8"?>
<formControlPr xmlns="http://schemas.microsoft.com/office/spreadsheetml/2009/9/main" objectType="Scroll" dx="22" fmlaLink="$C$5" horiz="1" max="15" min="5" page="10" val="5"/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png"/><Relationship Id="rId2" Type="http://schemas.openxmlformats.org/officeDocument/2006/relationships/image" Target="../media/image5.png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7</xdr:row>
      <xdr:rowOff>0</xdr:rowOff>
    </xdr:from>
    <xdr:to>
      <xdr:col>4</xdr:col>
      <xdr:colOff>304800</xdr:colOff>
      <xdr:row>8</xdr:row>
      <xdr:rowOff>142875</xdr:rowOff>
    </xdr:to>
    <xdr:sp macro="" textlink="">
      <xdr:nvSpPr>
        <xdr:cNvPr id="1027" name="AutoShape 3" descr="Generiertes Bild">
          <a:extLst>
            <a:ext uri="{FF2B5EF4-FFF2-40B4-BE49-F238E27FC236}">
              <a16:creationId xmlns:a16="http://schemas.microsoft.com/office/drawing/2014/main" id="{435BE762-DD02-AB59-2684-EE8459DCB80F}"/>
            </a:ext>
          </a:extLst>
        </xdr:cNvPr>
        <xdr:cNvSpPr>
          <a:spLocks noChangeAspect="1" noChangeArrowheads="1"/>
        </xdr:cNvSpPr>
      </xdr:nvSpPr>
      <xdr:spPr bwMode="auto">
        <a:xfrm>
          <a:off x="3371850" y="13049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</xdr:col>
      <xdr:colOff>0</xdr:colOff>
      <xdr:row>4</xdr:row>
      <xdr:rowOff>0</xdr:rowOff>
    </xdr:from>
    <xdr:to>
      <xdr:col>3</xdr:col>
      <xdr:colOff>304800</xdr:colOff>
      <xdr:row>5</xdr:row>
      <xdr:rowOff>142875</xdr:rowOff>
    </xdr:to>
    <xdr:sp macro="" textlink="">
      <xdr:nvSpPr>
        <xdr:cNvPr id="1028" name="AutoShape 4" descr="Generiertes Bild">
          <a:extLst>
            <a:ext uri="{FF2B5EF4-FFF2-40B4-BE49-F238E27FC236}">
              <a16:creationId xmlns:a16="http://schemas.microsoft.com/office/drawing/2014/main" id="{0FBB9465-7AC6-8028-13E3-A0B698864B49}"/>
            </a:ext>
          </a:extLst>
        </xdr:cNvPr>
        <xdr:cNvSpPr>
          <a:spLocks noChangeAspect="1" noChangeArrowheads="1"/>
        </xdr:cNvSpPr>
      </xdr:nvSpPr>
      <xdr:spPr bwMode="auto">
        <a:xfrm>
          <a:off x="2609850" y="819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</xdr:col>
      <xdr:colOff>609835</xdr:colOff>
      <xdr:row>1</xdr:row>
      <xdr:rowOff>81643</xdr:rowOff>
    </xdr:from>
    <xdr:to>
      <xdr:col>6</xdr:col>
      <xdr:colOff>104618</xdr:colOff>
      <xdr:row>12</xdr:row>
      <xdr:rowOff>159228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D270F18A-BC29-FF00-C98E-56D839DE02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222406" y="413657"/>
          <a:ext cx="1780783" cy="2047900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66675</xdr:colOff>
          <xdr:row>8</xdr:row>
          <xdr:rowOff>19050</xdr:rowOff>
        </xdr:from>
        <xdr:to>
          <xdr:col>3</xdr:col>
          <xdr:colOff>409575</xdr:colOff>
          <xdr:row>8</xdr:row>
          <xdr:rowOff>238125</xdr:rowOff>
        </xdr:to>
        <xdr:sp macro="" textlink="">
          <xdr:nvSpPr>
            <xdr:cNvPr id="1026" name="Spinner 2" hidden="1">
              <a:extLst>
                <a:ext uri="{63B3BB69-23CF-44E3-9099-C40C66FF867C}">
                  <a14:compatExt spid="_x0000_s1026"/>
                </a:ext>
                <a:ext uri="{FF2B5EF4-FFF2-40B4-BE49-F238E27FC236}">
                  <a16:creationId xmlns:a16="http://schemas.microsoft.com/office/drawing/2014/main" id="{00000000-0008-0000-0000-000002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66675</xdr:colOff>
          <xdr:row>9</xdr:row>
          <xdr:rowOff>28575</xdr:rowOff>
        </xdr:from>
        <xdr:to>
          <xdr:col>3</xdr:col>
          <xdr:colOff>409575</xdr:colOff>
          <xdr:row>9</xdr:row>
          <xdr:rowOff>247650</xdr:rowOff>
        </xdr:to>
        <xdr:sp macro="" textlink="">
          <xdr:nvSpPr>
            <xdr:cNvPr id="3" name="Spinner 4" hidden="1">
              <a:extLst>
                <a:ext uri="{63B3BB69-23CF-44E3-9099-C40C66FF867C}">
                  <a14:compatExt spid="_x0000_s1028"/>
                </a:ext>
                <a:ext uri="{FF2B5EF4-FFF2-40B4-BE49-F238E27FC236}">
                  <a16:creationId xmlns:a16="http://schemas.microsoft.com/office/drawing/2014/main" id="{00000000-0008-0000-0000-0000030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>
    <xdr:from>
      <xdr:col>0</xdr:col>
      <xdr:colOff>185057</xdr:colOff>
      <xdr:row>16</xdr:row>
      <xdr:rowOff>146958</xdr:rowOff>
    </xdr:from>
    <xdr:to>
      <xdr:col>3</xdr:col>
      <xdr:colOff>157843</xdr:colOff>
      <xdr:row>39</xdr:row>
      <xdr:rowOff>103414</xdr:rowOff>
    </xdr:to>
    <xdr:sp macro="" textlink="">
      <xdr:nvSpPr>
        <xdr:cNvPr id="5" name="Text Box 6">
          <a:extLst>
            <a:ext uri="{FF2B5EF4-FFF2-40B4-BE49-F238E27FC236}">
              <a16:creationId xmlns:a16="http://schemas.microsoft.com/office/drawing/2014/main" id="{B38FEDA0-1E26-4540-AE19-89796A64D4C0}"/>
            </a:ext>
          </a:extLst>
        </xdr:cNvPr>
        <xdr:cNvSpPr txBox="1">
          <a:spLocks noChangeArrowheads="1"/>
        </xdr:cNvSpPr>
      </xdr:nvSpPr>
      <xdr:spPr bwMode="auto">
        <a:xfrm>
          <a:off x="185057" y="3102429"/>
          <a:ext cx="2585357" cy="3712028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de-DE" sz="1000" b="1" i="0" u="sng" baseline="0">
              <a:effectLst/>
              <a:latin typeface="+mn-lt"/>
              <a:ea typeface="+mn-ea"/>
              <a:cs typeface="+mn-cs"/>
            </a:rPr>
            <a:t>Dein Job: So soll es aussehen</a:t>
          </a:r>
          <a:endParaRPr lang="de-DE" sz="900">
            <a:effectLst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de-DE" sz="900" b="1" i="0" u="sng" strike="noStrike" baseline="0">
              <a:solidFill>
                <a:srgbClr val="000000"/>
              </a:solidFill>
              <a:latin typeface="Arial"/>
              <a:cs typeface="Arial"/>
            </a:rPr>
            <a:t>So geht's:</a:t>
          </a: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 editAs="oneCell">
    <xdr:from>
      <xdr:col>0</xdr:col>
      <xdr:colOff>359678</xdr:colOff>
      <xdr:row>18</xdr:row>
      <xdr:rowOff>87087</xdr:rowOff>
    </xdr:from>
    <xdr:to>
      <xdr:col>2</xdr:col>
      <xdr:colOff>625929</xdr:colOff>
      <xdr:row>30</xdr:row>
      <xdr:rowOff>32113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id="{86B998AB-9868-29DC-8304-5AB7DA0467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59678" y="3369130"/>
          <a:ext cx="2116822" cy="1904454"/>
        </a:xfrm>
        <a:prstGeom prst="rect">
          <a:avLst/>
        </a:prstGeom>
      </xdr:spPr>
    </xdr:pic>
    <xdr:clientData/>
  </xdr:twoCellAnchor>
  <xdr:twoCellAnchor editAs="oneCell">
    <xdr:from>
      <xdr:col>0</xdr:col>
      <xdr:colOff>332015</xdr:colOff>
      <xdr:row>32</xdr:row>
      <xdr:rowOff>17464</xdr:rowOff>
    </xdr:from>
    <xdr:to>
      <xdr:col>2</xdr:col>
      <xdr:colOff>506187</xdr:colOff>
      <xdr:row>38</xdr:row>
      <xdr:rowOff>70677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id="{FFA3C818-2DAE-0C91-BBCE-CCA680F674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32015" y="5585507"/>
          <a:ext cx="2024743" cy="1032927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57150</xdr:colOff>
          <xdr:row>3</xdr:row>
          <xdr:rowOff>28575</xdr:rowOff>
        </xdr:from>
        <xdr:to>
          <xdr:col>3</xdr:col>
          <xdr:colOff>485775</xdr:colOff>
          <xdr:row>3</xdr:row>
          <xdr:rowOff>352425</xdr:rowOff>
        </xdr:to>
        <xdr:sp macro="" textlink="">
          <xdr:nvSpPr>
            <xdr:cNvPr id="2050" name="Spinner 2" hidden="1">
              <a:extLst>
                <a:ext uri="{63B3BB69-23CF-44E3-9099-C40C66FF867C}">
                  <a14:compatExt spid="_x0000_s2050"/>
                </a:ext>
                <a:ext uri="{FF2B5EF4-FFF2-40B4-BE49-F238E27FC236}">
                  <a16:creationId xmlns:a16="http://schemas.microsoft.com/office/drawing/2014/main" id="{00000000-0008-0000-0100-000002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57150</xdr:colOff>
          <xdr:row>4</xdr:row>
          <xdr:rowOff>28575</xdr:rowOff>
        </xdr:from>
        <xdr:to>
          <xdr:col>3</xdr:col>
          <xdr:colOff>485775</xdr:colOff>
          <xdr:row>4</xdr:row>
          <xdr:rowOff>352425</xdr:rowOff>
        </xdr:to>
        <xdr:sp macro="" textlink="">
          <xdr:nvSpPr>
            <xdr:cNvPr id="2051" name="Spinner 3" hidden="1">
              <a:extLst>
                <a:ext uri="{63B3BB69-23CF-44E3-9099-C40C66FF867C}">
                  <a14:compatExt spid="_x0000_s2051"/>
                </a:ext>
                <a:ext uri="{FF2B5EF4-FFF2-40B4-BE49-F238E27FC236}">
                  <a16:creationId xmlns:a16="http://schemas.microsoft.com/office/drawing/2014/main" id="{00000000-0008-0000-0100-000003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3</xdr:col>
          <xdr:colOff>57150</xdr:colOff>
          <xdr:row>5</xdr:row>
          <xdr:rowOff>28575</xdr:rowOff>
        </xdr:from>
        <xdr:to>
          <xdr:col>3</xdr:col>
          <xdr:colOff>485775</xdr:colOff>
          <xdr:row>5</xdr:row>
          <xdr:rowOff>352425</xdr:rowOff>
        </xdr:to>
        <xdr:sp macro="" textlink="">
          <xdr:nvSpPr>
            <xdr:cNvPr id="2052" name="Spinner 4" hidden="1">
              <a:extLst>
                <a:ext uri="{63B3BB69-23CF-44E3-9099-C40C66FF867C}">
                  <a14:compatExt spid="_x0000_s2052"/>
                </a:ext>
                <a:ext uri="{FF2B5EF4-FFF2-40B4-BE49-F238E27FC236}">
                  <a16:creationId xmlns:a16="http://schemas.microsoft.com/office/drawing/2014/main" id="{00000000-0008-0000-0100-000004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>
    <xdr:from>
      <xdr:col>0</xdr:col>
      <xdr:colOff>238125</xdr:colOff>
      <xdr:row>9</xdr:row>
      <xdr:rowOff>29766</xdr:rowOff>
    </xdr:from>
    <xdr:to>
      <xdr:col>4</xdr:col>
      <xdr:colOff>148828</xdr:colOff>
      <xdr:row>21</xdr:row>
      <xdr:rowOff>136922</xdr:rowOff>
    </xdr:to>
    <xdr:sp macro="" textlink="">
      <xdr:nvSpPr>
        <xdr:cNvPr id="2" name="Text Box 6">
          <a:extLst>
            <a:ext uri="{FF2B5EF4-FFF2-40B4-BE49-F238E27FC236}">
              <a16:creationId xmlns:a16="http://schemas.microsoft.com/office/drawing/2014/main" id="{6F41B12E-27EA-4E70-BAC7-AFE51EF5805B}"/>
            </a:ext>
          </a:extLst>
        </xdr:cNvPr>
        <xdr:cNvSpPr txBox="1">
          <a:spLocks noChangeArrowheads="1"/>
        </xdr:cNvSpPr>
      </xdr:nvSpPr>
      <xdr:spPr bwMode="auto">
        <a:xfrm>
          <a:off x="238125" y="2518172"/>
          <a:ext cx="3875484" cy="2035969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de-DE" sz="1000" b="1" i="0" u="sng" baseline="0">
              <a:effectLst/>
              <a:latin typeface="+mn-lt"/>
              <a:ea typeface="+mn-ea"/>
              <a:cs typeface="+mn-cs"/>
            </a:rPr>
            <a:t>Dein Job: So soll es aussehen</a:t>
          </a:r>
          <a:endParaRPr lang="de-DE" sz="900">
            <a:effectLst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 editAs="oneCell">
    <xdr:from>
      <xdr:col>0</xdr:col>
      <xdr:colOff>327424</xdr:colOff>
      <xdr:row>10</xdr:row>
      <xdr:rowOff>160277</xdr:rowOff>
    </xdr:from>
    <xdr:to>
      <xdr:col>4</xdr:col>
      <xdr:colOff>41673</xdr:colOff>
      <xdr:row>21</xdr:row>
      <xdr:rowOff>1520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E5671C45-12FC-957F-91ED-21DDB67D88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27424" y="2809418"/>
          <a:ext cx="3679030" cy="1609321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257908</xdr:colOff>
      <xdr:row>9</xdr:row>
      <xdr:rowOff>117230</xdr:rowOff>
    </xdr:from>
    <xdr:to>
      <xdr:col>10</xdr:col>
      <xdr:colOff>512885</xdr:colOff>
      <xdr:row>29</xdr:row>
      <xdr:rowOff>0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BF92DE41-75A2-B8C6-C477-449A39E46D51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57150</xdr:colOff>
          <xdr:row>3</xdr:row>
          <xdr:rowOff>19050</xdr:rowOff>
        </xdr:from>
        <xdr:to>
          <xdr:col>4</xdr:col>
          <xdr:colOff>800100</xdr:colOff>
          <xdr:row>3</xdr:row>
          <xdr:rowOff>180975</xdr:rowOff>
        </xdr:to>
        <xdr:sp macro="" textlink="">
          <xdr:nvSpPr>
            <xdr:cNvPr id="3077" name="Scroll Bar 5" hidden="1">
              <a:extLst>
                <a:ext uri="{63B3BB69-23CF-44E3-9099-C40C66FF867C}">
                  <a14:compatExt spid="_x0000_s3077"/>
                </a:ext>
                <a:ext uri="{FF2B5EF4-FFF2-40B4-BE49-F238E27FC236}">
                  <a16:creationId xmlns:a16="http://schemas.microsoft.com/office/drawing/2014/main" id="{00000000-0008-0000-0200-000005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57150</xdr:colOff>
          <xdr:row>4</xdr:row>
          <xdr:rowOff>38100</xdr:rowOff>
        </xdr:from>
        <xdr:to>
          <xdr:col>4</xdr:col>
          <xdr:colOff>800100</xdr:colOff>
          <xdr:row>4</xdr:row>
          <xdr:rowOff>190500</xdr:rowOff>
        </xdr:to>
        <xdr:sp macro="" textlink="">
          <xdr:nvSpPr>
            <xdr:cNvPr id="3078" name="Scroll Bar 6" hidden="1">
              <a:extLst>
                <a:ext uri="{63B3BB69-23CF-44E3-9099-C40C66FF867C}">
                  <a14:compatExt spid="_x0000_s3078"/>
                </a:ext>
                <a:ext uri="{FF2B5EF4-FFF2-40B4-BE49-F238E27FC236}">
                  <a16:creationId xmlns:a16="http://schemas.microsoft.com/office/drawing/2014/main" id="{00000000-0008-0000-0200-000006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 editAs="oneCell">
    <xdr:from>
      <xdr:col>8</xdr:col>
      <xdr:colOff>0</xdr:colOff>
      <xdr:row>3</xdr:row>
      <xdr:rowOff>0</xdr:rowOff>
    </xdr:from>
    <xdr:to>
      <xdr:col>8</xdr:col>
      <xdr:colOff>304800</xdr:colOff>
      <xdr:row>4</xdr:row>
      <xdr:rowOff>104775</xdr:rowOff>
    </xdr:to>
    <xdr:sp macro="" textlink="">
      <xdr:nvSpPr>
        <xdr:cNvPr id="3079" name="AutoShape 7" descr="Generiertes Bild">
          <a:extLst>
            <a:ext uri="{FF2B5EF4-FFF2-40B4-BE49-F238E27FC236}">
              <a16:creationId xmlns:a16="http://schemas.microsoft.com/office/drawing/2014/main" id="{14DB01D2-8B5C-14F7-8E0C-0AB87B277BC2}"/>
            </a:ext>
          </a:extLst>
        </xdr:cNvPr>
        <xdr:cNvSpPr>
          <a:spLocks noChangeAspect="1" noChangeArrowheads="1"/>
        </xdr:cNvSpPr>
      </xdr:nvSpPr>
      <xdr:spPr bwMode="auto">
        <a:xfrm>
          <a:off x="6286500" y="5238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5</xdr:col>
      <xdr:colOff>747347</xdr:colOff>
      <xdr:row>2</xdr:row>
      <xdr:rowOff>86138</xdr:rowOff>
    </xdr:from>
    <xdr:to>
      <xdr:col>8</xdr:col>
      <xdr:colOff>542193</xdr:colOff>
      <xdr:row>9</xdr:row>
      <xdr:rowOff>38665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32E53E48-6413-BEA1-76DF-82534C4F8A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747847" y="408523"/>
          <a:ext cx="2080846" cy="1388604"/>
        </a:xfrm>
        <a:prstGeom prst="rect">
          <a:avLst/>
        </a:prstGeom>
      </xdr:spPr>
    </xdr:pic>
    <xdr:clientData/>
  </xdr:twoCellAnchor>
  <xdr:twoCellAnchor>
    <xdr:from>
      <xdr:col>0</xdr:col>
      <xdr:colOff>373673</xdr:colOff>
      <xdr:row>30</xdr:row>
      <xdr:rowOff>102577</xdr:rowOff>
    </xdr:from>
    <xdr:to>
      <xdr:col>5</xdr:col>
      <xdr:colOff>248657</xdr:colOff>
      <xdr:row>41</xdr:row>
      <xdr:rowOff>87923</xdr:rowOff>
    </xdr:to>
    <xdr:sp macro="" textlink="">
      <xdr:nvSpPr>
        <xdr:cNvPr id="6" name="Text Box 6">
          <a:extLst>
            <a:ext uri="{FF2B5EF4-FFF2-40B4-BE49-F238E27FC236}">
              <a16:creationId xmlns:a16="http://schemas.microsoft.com/office/drawing/2014/main" id="{195F0922-B1EE-4A9C-80E5-165906037E85}"/>
            </a:ext>
          </a:extLst>
        </xdr:cNvPr>
        <xdr:cNvSpPr txBox="1">
          <a:spLocks noChangeArrowheads="1"/>
        </xdr:cNvSpPr>
      </xdr:nvSpPr>
      <xdr:spPr bwMode="auto">
        <a:xfrm>
          <a:off x="373673" y="5246077"/>
          <a:ext cx="3970734" cy="1758461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de-DE" sz="1000" b="1" i="0" u="sng" baseline="0">
              <a:effectLst/>
              <a:latin typeface="+mn-lt"/>
              <a:ea typeface="+mn-ea"/>
              <a:cs typeface="+mn-cs"/>
            </a:rPr>
            <a:t>Dein Job: So soll es aussehen</a:t>
          </a:r>
          <a:endParaRPr lang="de-DE" sz="900">
            <a:effectLst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de-DE" sz="1000" b="1" i="0" u="sng" baseline="0">
              <a:effectLst/>
              <a:latin typeface="+mn-lt"/>
              <a:ea typeface="+mn-ea"/>
              <a:cs typeface="+mn-cs"/>
            </a:rPr>
            <a:t>Einstellungen</a:t>
          </a:r>
        </a:p>
        <a:p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Verkaufspreis: Min = 5, Max = 15</a:t>
          </a:r>
        </a:p>
        <a:p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Variable Kosten: Min = 5, Max = 10</a:t>
          </a: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 editAs="oneCell">
    <xdr:from>
      <xdr:col>0</xdr:col>
      <xdr:colOff>454269</xdr:colOff>
      <xdr:row>32</xdr:row>
      <xdr:rowOff>44681</xdr:rowOff>
    </xdr:from>
    <xdr:to>
      <xdr:col>5</xdr:col>
      <xdr:colOff>87923</xdr:colOff>
      <xdr:row>37</xdr:row>
      <xdr:rowOff>90098</xdr:rowOff>
    </xdr:to>
    <xdr:pic>
      <xdr:nvPicPr>
        <xdr:cNvPr id="8" name="Grafik 7">
          <a:extLst>
            <a:ext uri="{FF2B5EF4-FFF2-40B4-BE49-F238E27FC236}">
              <a16:creationId xmlns:a16="http://schemas.microsoft.com/office/drawing/2014/main" id="{1E1C23EA-D5AE-E124-02D7-5D431E5D62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54269" y="5510566"/>
          <a:ext cx="3729404" cy="85137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ctrlProp" Target="../ctrlProps/ctrlProp2.xml"/><Relationship Id="rId4" Type="http://schemas.openxmlformats.org/officeDocument/2006/relationships/ctrlProp" Target="../ctrlProps/ctrlProp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3.xml"/><Relationship Id="rId2" Type="http://schemas.openxmlformats.org/officeDocument/2006/relationships/vmlDrawing" Target="../drawings/vmlDrawing2.vml"/><Relationship Id="rId1" Type="http://schemas.openxmlformats.org/officeDocument/2006/relationships/drawing" Target="../drawings/drawing2.xml"/><Relationship Id="rId5" Type="http://schemas.openxmlformats.org/officeDocument/2006/relationships/ctrlProp" Target="../ctrlProps/ctrlProp5.xml"/><Relationship Id="rId4" Type="http://schemas.openxmlformats.org/officeDocument/2006/relationships/ctrlProp" Target="../ctrlProps/ctrlProp4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Relationship Id="rId5" Type="http://schemas.openxmlformats.org/officeDocument/2006/relationships/ctrlProp" Target="../ctrlProps/ctrlProp7.xml"/><Relationship Id="rId4" Type="http://schemas.openxmlformats.org/officeDocument/2006/relationships/ctrlProp" Target="../ctrlProps/ctrlProp6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Tabelle1"/>
  <dimension ref="A1:E15"/>
  <sheetViews>
    <sheetView tabSelected="1" zoomScale="175" zoomScaleNormal="175" workbookViewId="0">
      <selection activeCell="E35" sqref="E35"/>
    </sheetView>
  </sheetViews>
  <sheetFormatPr baseColWidth="10" defaultRowHeight="12.75" x14ac:dyDescent="0.2"/>
  <cols>
    <col min="2" max="2" width="16.28515625" customWidth="1"/>
  </cols>
  <sheetData>
    <row r="1" spans="1:5" ht="26.25" x14ac:dyDescent="0.4">
      <c r="A1" s="24" t="s">
        <v>7</v>
      </c>
      <c r="B1" s="24"/>
      <c r="C1" s="24"/>
      <c r="D1" s="24"/>
      <c r="E1" s="24"/>
    </row>
    <row r="3" spans="1:5" x14ac:dyDescent="0.2">
      <c r="A3" s="4" t="s">
        <v>10</v>
      </c>
      <c r="B3" s="4"/>
      <c r="C3" s="3">
        <v>500</v>
      </c>
    </row>
    <row r="4" spans="1:5" x14ac:dyDescent="0.2">
      <c r="A4" s="4" t="s">
        <v>0</v>
      </c>
      <c r="B4" s="4"/>
      <c r="C4" s="3">
        <v>60</v>
      </c>
    </row>
    <row r="5" spans="1:5" x14ac:dyDescent="0.2">
      <c r="A5" s="4" t="s">
        <v>1</v>
      </c>
      <c r="B5" s="4"/>
      <c r="C5" s="3">
        <v>80</v>
      </c>
    </row>
    <row r="6" spans="1:5" x14ac:dyDescent="0.2">
      <c r="A6" s="4" t="s">
        <v>8</v>
      </c>
      <c r="B6" s="4"/>
      <c r="C6" s="3">
        <v>100</v>
      </c>
    </row>
    <row r="7" spans="1:5" x14ac:dyDescent="0.2">
      <c r="A7" s="4" t="s">
        <v>9</v>
      </c>
      <c r="B7" s="4"/>
      <c r="C7" s="3">
        <v>200</v>
      </c>
    </row>
    <row r="9" spans="1:5" s="9" customFormat="1" ht="20.100000000000001" customHeight="1" x14ac:dyDescent="0.2">
      <c r="A9" s="7" t="s">
        <v>2</v>
      </c>
      <c r="B9" s="7"/>
      <c r="C9" s="8">
        <v>10</v>
      </c>
    </row>
    <row r="10" spans="1:5" s="9" customFormat="1" ht="20.100000000000001" customHeight="1" x14ac:dyDescent="0.2">
      <c r="A10" s="7" t="s">
        <v>3</v>
      </c>
      <c r="B10" s="7"/>
      <c r="C10" s="8">
        <v>5</v>
      </c>
    </row>
    <row r="12" spans="1:5" x14ac:dyDescent="0.2">
      <c r="A12" s="5" t="s">
        <v>4</v>
      </c>
      <c r="B12" s="5"/>
      <c r="C12" s="2">
        <v>1</v>
      </c>
    </row>
    <row r="13" spans="1:5" x14ac:dyDescent="0.2">
      <c r="A13" s="5" t="s">
        <v>5</v>
      </c>
      <c r="B13" s="5"/>
      <c r="C13" s="2">
        <v>1</v>
      </c>
    </row>
    <row r="15" spans="1:5" x14ac:dyDescent="0.2">
      <c r="B15" s="1" t="s">
        <v>6</v>
      </c>
      <c r="C15" s="6">
        <f>C3+C4*C9+C5*C10+C6*C12+C7*C13</f>
        <v>1800</v>
      </c>
    </row>
  </sheetData>
  <mergeCells count="1">
    <mergeCell ref="A1:E1"/>
  </mergeCells>
  <phoneticPr fontId="5" type="noConversion"/>
  <pageMargins left="0.78740157499999996" right="0.78740157499999996" top="0.984251969" bottom="0.984251969" header="0.4921259845" footer="0.4921259845"/>
  <pageSetup paperSize="9" orientation="portrait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26" r:id="rId4" name="Spinner 2">
              <controlPr defaultSize="0" autoPict="0">
                <anchor moveWithCells="1" sizeWithCells="1">
                  <from>
                    <xdr:col>3</xdr:col>
                    <xdr:colOff>66675</xdr:colOff>
                    <xdr:row>8</xdr:row>
                    <xdr:rowOff>19050</xdr:rowOff>
                  </from>
                  <to>
                    <xdr:col>3</xdr:col>
                    <xdr:colOff>409575</xdr:colOff>
                    <xdr:row>8</xdr:row>
                    <xdr:rowOff>238125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" r:id="rId5" name="Spinner 4">
              <controlPr defaultSize="0" autoPict="0">
                <anchor moveWithCells="1" sizeWithCells="1">
                  <from>
                    <xdr:col>3</xdr:col>
                    <xdr:colOff>66675</xdr:colOff>
                    <xdr:row>9</xdr:row>
                    <xdr:rowOff>28575</xdr:rowOff>
                  </from>
                  <to>
                    <xdr:col>3</xdr:col>
                    <xdr:colOff>409575</xdr:colOff>
                    <xdr:row>9</xdr:row>
                    <xdr:rowOff>247650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Tabelle2"/>
  <dimension ref="A1:E7"/>
  <sheetViews>
    <sheetView zoomScale="160" zoomScaleNormal="160" workbookViewId="0">
      <selection activeCell="E8" sqref="E8"/>
    </sheetView>
  </sheetViews>
  <sheetFormatPr baseColWidth="10" defaultRowHeight="12.75" x14ac:dyDescent="0.2"/>
  <cols>
    <col min="1" max="1" width="22.28515625" customWidth="1"/>
    <col min="2" max="2" width="13.28515625" customWidth="1"/>
    <col min="3" max="3" width="15.7109375" bestFit="1" customWidth="1"/>
    <col min="4" max="4" width="8.140625" customWidth="1"/>
    <col min="5" max="5" width="16.7109375" customWidth="1"/>
  </cols>
  <sheetData>
    <row r="1" spans="1:5" ht="20.25" x14ac:dyDescent="0.3">
      <c r="A1" s="28" t="s">
        <v>14</v>
      </c>
      <c r="B1" s="28"/>
      <c r="C1" s="28"/>
      <c r="D1" s="28"/>
      <c r="E1" s="28"/>
    </row>
    <row r="3" spans="1:5" ht="33" customHeight="1" x14ac:dyDescent="0.2">
      <c r="A3" s="12" t="s">
        <v>11</v>
      </c>
      <c r="B3" s="12" t="s">
        <v>17</v>
      </c>
      <c r="C3" s="14" t="s">
        <v>15</v>
      </c>
      <c r="D3" s="10"/>
      <c r="E3" s="16" t="s">
        <v>16</v>
      </c>
    </row>
    <row r="4" spans="1:5" ht="30" x14ac:dyDescent="0.25">
      <c r="A4" s="13" t="s">
        <v>18</v>
      </c>
      <c r="B4" s="13">
        <v>0.02</v>
      </c>
      <c r="C4" s="15">
        <v>1000</v>
      </c>
      <c r="D4" s="11"/>
      <c r="E4" s="17">
        <f>C4*B4*52</f>
        <v>1040</v>
      </c>
    </row>
    <row r="5" spans="1:5" ht="30" x14ac:dyDescent="0.25">
      <c r="A5" s="13" t="s">
        <v>12</v>
      </c>
      <c r="B5" s="13">
        <v>0.12</v>
      </c>
      <c r="C5" s="15">
        <v>200</v>
      </c>
      <c r="D5" s="11"/>
      <c r="E5" s="17">
        <f>C5*B5*52</f>
        <v>1248</v>
      </c>
    </row>
    <row r="6" spans="1:5" ht="30" x14ac:dyDescent="0.25">
      <c r="A6" s="13" t="s">
        <v>13</v>
      </c>
      <c r="B6" s="13">
        <v>250</v>
      </c>
      <c r="C6" s="15">
        <v>10</v>
      </c>
      <c r="D6" s="11"/>
      <c r="E6" s="17">
        <f>C6*B6</f>
        <v>2500</v>
      </c>
    </row>
    <row r="7" spans="1:5" ht="15" x14ac:dyDescent="0.25">
      <c r="A7" s="25" t="s">
        <v>19</v>
      </c>
      <c r="B7" s="26"/>
      <c r="C7" s="26"/>
      <c r="D7" s="27"/>
      <c r="E7" s="11">
        <f>SUM(E4:E6)</f>
        <v>4788</v>
      </c>
    </row>
  </sheetData>
  <mergeCells count="2">
    <mergeCell ref="A7:D7"/>
    <mergeCell ref="A1:E1"/>
  </mergeCells>
  <phoneticPr fontId="5" type="noConversion"/>
  <pageMargins left="0.78740157499999996" right="0.78740157499999996" top="0.984251969" bottom="0.984251969" header="0.4921259845" footer="0.4921259845"/>
  <headerFooter alignWithMargins="0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050" r:id="rId3" name="Spinner 2">
              <controlPr defaultSize="0" autoPict="0">
                <anchor moveWithCells="1" sizeWithCells="1">
                  <from>
                    <xdr:col>3</xdr:col>
                    <xdr:colOff>57150</xdr:colOff>
                    <xdr:row>3</xdr:row>
                    <xdr:rowOff>28575</xdr:rowOff>
                  </from>
                  <to>
                    <xdr:col>3</xdr:col>
                    <xdr:colOff>485775</xdr:colOff>
                    <xdr:row>3</xdr:row>
                    <xdr:rowOff>352425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1" r:id="rId4" name="Spinner 3">
              <controlPr defaultSize="0" autoPict="0">
                <anchor moveWithCells="1" sizeWithCells="1">
                  <from>
                    <xdr:col>3</xdr:col>
                    <xdr:colOff>57150</xdr:colOff>
                    <xdr:row>4</xdr:row>
                    <xdr:rowOff>28575</xdr:rowOff>
                  </from>
                  <to>
                    <xdr:col>3</xdr:col>
                    <xdr:colOff>485775</xdr:colOff>
                    <xdr:row>4</xdr:row>
                    <xdr:rowOff>352425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2" r:id="rId5" name="Spinner 4">
              <controlPr defaultSize="0" autoPict="0">
                <anchor moveWithCells="1" sizeWithCells="1">
                  <from>
                    <xdr:col>3</xdr:col>
                    <xdr:colOff>57150</xdr:colOff>
                    <xdr:row>5</xdr:row>
                    <xdr:rowOff>28575</xdr:rowOff>
                  </from>
                  <to>
                    <xdr:col>3</xdr:col>
                    <xdr:colOff>485775</xdr:colOff>
                    <xdr:row>5</xdr:row>
                    <xdr:rowOff>352425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Tabelle3"/>
  <dimension ref="A1:K29"/>
  <sheetViews>
    <sheetView zoomScale="130" zoomScaleNormal="130" workbookViewId="0">
      <selection activeCell="G31" sqref="G31"/>
    </sheetView>
  </sheetViews>
  <sheetFormatPr baseColWidth="10" defaultRowHeight="12.75" x14ac:dyDescent="0.2"/>
  <cols>
    <col min="1" max="1" width="12.5703125" customWidth="1"/>
    <col min="2" max="2" width="13.7109375" bestFit="1" customWidth="1"/>
    <col min="4" max="4" width="10.85546875" bestFit="1" customWidth="1"/>
    <col min="5" max="5" width="12.85546875" customWidth="1"/>
  </cols>
  <sheetData>
    <row r="1" spans="1:11" x14ac:dyDescent="0.2">
      <c r="A1" s="29" t="s">
        <v>24</v>
      </c>
      <c r="B1" s="29"/>
      <c r="C1" s="29"/>
      <c r="D1" s="29"/>
      <c r="E1" s="29"/>
      <c r="F1" s="29"/>
      <c r="G1" s="29"/>
      <c r="H1" s="29"/>
      <c r="I1" s="29"/>
      <c r="J1" s="29"/>
      <c r="K1" s="29"/>
    </row>
    <row r="2" spans="1:11" x14ac:dyDescent="0.2">
      <c r="A2" s="29"/>
      <c r="B2" s="29"/>
      <c r="C2" s="29"/>
      <c r="D2" s="29"/>
      <c r="E2" s="29"/>
      <c r="F2" s="29"/>
      <c r="G2" s="29"/>
      <c r="H2" s="29"/>
      <c r="I2" s="29"/>
      <c r="J2" s="29"/>
      <c r="K2" s="29"/>
    </row>
    <row r="3" spans="1:11" s="9" customFormat="1" ht="15.95" customHeight="1" x14ac:dyDescent="0.2">
      <c r="A3" s="31"/>
      <c r="B3" s="31"/>
      <c r="C3" s="19"/>
    </row>
    <row r="4" spans="1:11" s="9" customFormat="1" ht="15.95" customHeight="1" x14ac:dyDescent="0.2">
      <c r="A4" s="30" t="s">
        <v>26</v>
      </c>
      <c r="B4" s="30"/>
      <c r="C4" s="23">
        <v>10</v>
      </c>
      <c r="F4" s="18"/>
      <c r="I4"/>
    </row>
    <row r="5" spans="1:11" s="9" customFormat="1" ht="15.95" customHeight="1" x14ac:dyDescent="0.2">
      <c r="A5" s="30" t="s">
        <v>27</v>
      </c>
      <c r="B5" s="30"/>
      <c r="C5" s="23">
        <v>5</v>
      </c>
    </row>
    <row r="6" spans="1:11" s="9" customFormat="1" ht="15.95" customHeight="1" x14ac:dyDescent="0.2">
      <c r="A6" s="32" t="s">
        <v>20</v>
      </c>
      <c r="B6" s="33"/>
      <c r="C6" s="23">
        <v>100</v>
      </c>
    </row>
    <row r="8" spans="1:11" ht="25.5" x14ac:dyDescent="0.2">
      <c r="A8" s="21" t="s">
        <v>25</v>
      </c>
      <c r="B8" s="22" t="s">
        <v>21</v>
      </c>
      <c r="C8" s="22" t="s">
        <v>22</v>
      </c>
      <c r="D8" s="22" t="s">
        <v>23</v>
      </c>
    </row>
    <row r="9" spans="1:11" x14ac:dyDescent="0.2">
      <c r="A9" s="2">
        <v>0</v>
      </c>
      <c r="B9" s="20">
        <f t="shared" ref="B9:B29" si="0">$C$6+$C$5*A9</f>
        <v>100</v>
      </c>
      <c r="C9" s="20">
        <f t="shared" ref="C9:C29" si="1">$C$4*A9</f>
        <v>0</v>
      </c>
      <c r="D9" s="20">
        <f t="shared" ref="D9:D29" si="2">C9-B9</f>
        <v>-100</v>
      </c>
    </row>
    <row r="10" spans="1:11" x14ac:dyDescent="0.2">
      <c r="A10" s="2">
        <v>2</v>
      </c>
      <c r="B10" s="20">
        <f t="shared" si="0"/>
        <v>110</v>
      </c>
      <c r="C10" s="20">
        <f t="shared" si="1"/>
        <v>20</v>
      </c>
      <c r="D10" s="20">
        <f t="shared" si="2"/>
        <v>-90</v>
      </c>
    </row>
    <row r="11" spans="1:11" x14ac:dyDescent="0.2">
      <c r="A11" s="2">
        <v>4</v>
      </c>
      <c r="B11" s="20">
        <f t="shared" si="0"/>
        <v>120</v>
      </c>
      <c r="C11" s="20">
        <f t="shared" si="1"/>
        <v>40</v>
      </c>
      <c r="D11" s="20">
        <f t="shared" si="2"/>
        <v>-80</v>
      </c>
    </row>
    <row r="12" spans="1:11" x14ac:dyDescent="0.2">
      <c r="A12" s="2">
        <v>6</v>
      </c>
      <c r="B12" s="20">
        <f t="shared" si="0"/>
        <v>130</v>
      </c>
      <c r="C12" s="20">
        <f t="shared" si="1"/>
        <v>60</v>
      </c>
      <c r="D12" s="20">
        <f t="shared" si="2"/>
        <v>-70</v>
      </c>
    </row>
    <row r="13" spans="1:11" x14ac:dyDescent="0.2">
      <c r="A13" s="2">
        <v>8</v>
      </c>
      <c r="B13" s="20">
        <f t="shared" si="0"/>
        <v>140</v>
      </c>
      <c r="C13" s="20">
        <f t="shared" si="1"/>
        <v>80</v>
      </c>
      <c r="D13" s="20">
        <f t="shared" si="2"/>
        <v>-60</v>
      </c>
    </row>
    <row r="14" spans="1:11" x14ac:dyDescent="0.2">
      <c r="A14" s="2">
        <v>10</v>
      </c>
      <c r="B14" s="20">
        <f t="shared" si="0"/>
        <v>150</v>
      </c>
      <c r="C14" s="20">
        <f t="shared" si="1"/>
        <v>100</v>
      </c>
      <c r="D14" s="20">
        <f t="shared" si="2"/>
        <v>-50</v>
      </c>
    </row>
    <row r="15" spans="1:11" x14ac:dyDescent="0.2">
      <c r="A15" s="2">
        <v>12</v>
      </c>
      <c r="B15" s="20">
        <f t="shared" si="0"/>
        <v>160</v>
      </c>
      <c r="C15" s="20">
        <f t="shared" si="1"/>
        <v>120</v>
      </c>
      <c r="D15" s="20">
        <f t="shared" si="2"/>
        <v>-40</v>
      </c>
    </row>
    <row r="16" spans="1:11" x14ac:dyDescent="0.2">
      <c r="A16" s="2">
        <v>14</v>
      </c>
      <c r="B16" s="20">
        <f t="shared" si="0"/>
        <v>170</v>
      </c>
      <c r="C16" s="20">
        <f t="shared" si="1"/>
        <v>140</v>
      </c>
      <c r="D16" s="20">
        <f t="shared" si="2"/>
        <v>-30</v>
      </c>
    </row>
    <row r="17" spans="1:4" x14ac:dyDescent="0.2">
      <c r="A17" s="2">
        <v>16</v>
      </c>
      <c r="B17" s="20">
        <f t="shared" si="0"/>
        <v>180</v>
      </c>
      <c r="C17" s="20">
        <f t="shared" si="1"/>
        <v>160</v>
      </c>
      <c r="D17" s="20">
        <f t="shared" si="2"/>
        <v>-20</v>
      </c>
    </row>
    <row r="18" spans="1:4" x14ac:dyDescent="0.2">
      <c r="A18" s="2">
        <v>18</v>
      </c>
      <c r="B18" s="20">
        <f t="shared" si="0"/>
        <v>190</v>
      </c>
      <c r="C18" s="20">
        <f t="shared" si="1"/>
        <v>180</v>
      </c>
      <c r="D18" s="20">
        <f t="shared" si="2"/>
        <v>-10</v>
      </c>
    </row>
    <row r="19" spans="1:4" x14ac:dyDescent="0.2">
      <c r="A19" s="2">
        <v>20</v>
      </c>
      <c r="B19" s="20">
        <f t="shared" si="0"/>
        <v>200</v>
      </c>
      <c r="C19" s="20">
        <f t="shared" si="1"/>
        <v>200</v>
      </c>
      <c r="D19" s="20">
        <f t="shared" si="2"/>
        <v>0</v>
      </c>
    </row>
    <row r="20" spans="1:4" x14ac:dyDescent="0.2">
      <c r="A20" s="2">
        <v>22</v>
      </c>
      <c r="B20" s="20">
        <f t="shared" si="0"/>
        <v>210</v>
      </c>
      <c r="C20" s="20">
        <f t="shared" si="1"/>
        <v>220</v>
      </c>
      <c r="D20" s="20">
        <f t="shared" si="2"/>
        <v>10</v>
      </c>
    </row>
    <row r="21" spans="1:4" x14ac:dyDescent="0.2">
      <c r="A21" s="2">
        <v>24</v>
      </c>
      <c r="B21" s="20">
        <f t="shared" si="0"/>
        <v>220</v>
      </c>
      <c r="C21" s="20">
        <f t="shared" si="1"/>
        <v>240</v>
      </c>
      <c r="D21" s="20">
        <f t="shared" si="2"/>
        <v>20</v>
      </c>
    </row>
    <row r="22" spans="1:4" x14ac:dyDescent="0.2">
      <c r="A22" s="2">
        <v>26</v>
      </c>
      <c r="B22" s="20">
        <f t="shared" si="0"/>
        <v>230</v>
      </c>
      <c r="C22" s="20">
        <f t="shared" si="1"/>
        <v>260</v>
      </c>
      <c r="D22" s="20">
        <f t="shared" si="2"/>
        <v>30</v>
      </c>
    </row>
    <row r="23" spans="1:4" x14ac:dyDescent="0.2">
      <c r="A23" s="2">
        <v>28</v>
      </c>
      <c r="B23" s="20">
        <f t="shared" si="0"/>
        <v>240</v>
      </c>
      <c r="C23" s="20">
        <f t="shared" si="1"/>
        <v>280</v>
      </c>
      <c r="D23" s="20">
        <f t="shared" si="2"/>
        <v>40</v>
      </c>
    </row>
    <row r="24" spans="1:4" x14ac:dyDescent="0.2">
      <c r="A24" s="2">
        <v>30</v>
      </c>
      <c r="B24" s="20">
        <f t="shared" si="0"/>
        <v>250</v>
      </c>
      <c r="C24" s="20">
        <f t="shared" si="1"/>
        <v>300</v>
      </c>
      <c r="D24" s="20">
        <f t="shared" si="2"/>
        <v>50</v>
      </c>
    </row>
    <row r="25" spans="1:4" x14ac:dyDescent="0.2">
      <c r="A25" s="2">
        <v>32</v>
      </c>
      <c r="B25" s="20">
        <f t="shared" si="0"/>
        <v>260</v>
      </c>
      <c r="C25" s="20">
        <f t="shared" si="1"/>
        <v>320</v>
      </c>
      <c r="D25" s="20">
        <f t="shared" si="2"/>
        <v>60</v>
      </c>
    </row>
    <row r="26" spans="1:4" x14ac:dyDescent="0.2">
      <c r="A26" s="2">
        <v>34</v>
      </c>
      <c r="B26" s="20">
        <f t="shared" si="0"/>
        <v>270</v>
      </c>
      <c r="C26" s="20">
        <f t="shared" si="1"/>
        <v>340</v>
      </c>
      <c r="D26" s="20">
        <f t="shared" si="2"/>
        <v>70</v>
      </c>
    </row>
    <row r="27" spans="1:4" x14ac:dyDescent="0.2">
      <c r="A27" s="2">
        <v>36</v>
      </c>
      <c r="B27" s="20">
        <f t="shared" si="0"/>
        <v>280</v>
      </c>
      <c r="C27" s="20">
        <f t="shared" si="1"/>
        <v>360</v>
      </c>
      <c r="D27" s="20">
        <f t="shared" si="2"/>
        <v>80</v>
      </c>
    </row>
    <row r="28" spans="1:4" x14ac:dyDescent="0.2">
      <c r="A28" s="2">
        <v>38</v>
      </c>
      <c r="B28" s="20">
        <f t="shared" si="0"/>
        <v>290</v>
      </c>
      <c r="C28" s="20">
        <f t="shared" si="1"/>
        <v>380</v>
      </c>
      <c r="D28" s="20">
        <f t="shared" si="2"/>
        <v>90</v>
      </c>
    </row>
    <row r="29" spans="1:4" x14ac:dyDescent="0.2">
      <c r="A29" s="2">
        <v>40</v>
      </c>
      <c r="B29" s="20">
        <f t="shared" si="0"/>
        <v>300</v>
      </c>
      <c r="C29" s="20">
        <f t="shared" si="1"/>
        <v>400</v>
      </c>
      <c r="D29" s="20">
        <f t="shared" si="2"/>
        <v>100</v>
      </c>
    </row>
  </sheetData>
  <mergeCells count="5">
    <mergeCell ref="A1:K2"/>
    <mergeCell ref="A4:B4"/>
    <mergeCell ref="A5:B5"/>
    <mergeCell ref="A3:B3"/>
    <mergeCell ref="A6:B6"/>
  </mergeCells>
  <phoneticPr fontId="5" type="noConversion"/>
  <pageMargins left="0.78740157499999996" right="0.78740157499999996" top="0.984251969" bottom="0.984251969" header="0.4921259845" footer="0.4921259845"/>
  <pageSetup paperSize="9" orientation="portrait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3077" r:id="rId4" name="Scroll Bar 5">
              <controlPr defaultSize="0" autoPict="0">
                <anchor moveWithCells="1">
                  <from>
                    <xdr:col>3</xdr:col>
                    <xdr:colOff>57150</xdr:colOff>
                    <xdr:row>3</xdr:row>
                    <xdr:rowOff>19050</xdr:rowOff>
                  </from>
                  <to>
                    <xdr:col>4</xdr:col>
                    <xdr:colOff>800100</xdr:colOff>
                    <xdr:row>3</xdr:row>
                    <xdr:rowOff>180975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8" r:id="rId5" name="Scroll Bar 6">
              <controlPr defaultSize="0" autoPict="0">
                <anchor moveWithCells="1">
                  <from>
                    <xdr:col>3</xdr:col>
                    <xdr:colOff>57150</xdr:colOff>
                    <xdr:row>4</xdr:row>
                    <xdr:rowOff>38100</xdr:rowOff>
                  </from>
                  <to>
                    <xdr:col>4</xdr:col>
                    <xdr:colOff>800100</xdr:colOff>
                    <xdr:row>4</xdr:row>
                    <xdr:rowOff>190500</xdr:rowOff>
                  </to>
                </anchor>
              </controlPr>
            </control>
          </mc:Choice>
        </mc:AlternateContent>
      </controls>
    </mc:Choice>
  </mc:AlternateContent>
</worksheet>
</file>

<file path=docMetadata/LabelInfo.xml><?xml version="1.0" encoding="utf-8"?>
<clbl:labelList xmlns:clbl="http://schemas.microsoft.com/office/2020/mipLabelMetadata">
  <clbl:label id="{a23ffaee-3636-4b49-949f-34f6753a4d43}" enabled="1" method="Standard" siteId="{ca932da3-7807-4566-84e3-7b918d221c73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3</vt:i4>
      </vt:variant>
    </vt:vector>
  </HeadingPairs>
  <TitlesOfParts>
    <vt:vector size="3" baseType="lpstr">
      <vt:lpstr>Führerschein</vt:lpstr>
      <vt:lpstr>Co2-Rechner</vt:lpstr>
      <vt:lpstr>Cupcake</vt:lpstr>
    </vt:vector>
  </TitlesOfParts>
  <Company>Microsoft Corporation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Kilthau, Oliver</cp:lastModifiedBy>
  <dcterms:created xsi:type="dcterms:W3CDTF">1996-10-17T05:27:31Z</dcterms:created>
  <dcterms:modified xsi:type="dcterms:W3CDTF">2025-10-22T09:28:25Z</dcterms:modified>
</cp:coreProperties>
</file>